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9D041F2-D699-42B3-8F7B-042D75FDBF1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7" l="1"/>
  <c r="D37" i="7" l="1"/>
  <c r="F62" i="7" l="1"/>
  <c r="F14" i="7"/>
  <c r="D30" i="18" l="1"/>
  <c r="C65" i="10"/>
  <c r="C58" i="10"/>
  <c r="C31" i="10"/>
  <c r="C32" i="9"/>
  <c r="I8" i="22" l="1"/>
  <c r="O7" i="28"/>
  <c r="M7" i="28"/>
  <c r="Y7" i="28"/>
  <c r="W7" i="28"/>
  <c r="U7" i="28"/>
  <c r="S7" i="28"/>
  <c r="Q7" i="28"/>
  <c r="J7" i="28"/>
  <c r="K7" i="28" s="1"/>
  <c r="D33" i="19"/>
  <c r="D26" i="9" s="1"/>
  <c r="E26" i="9" s="1"/>
  <c r="D31" i="19"/>
  <c r="L9" i="26"/>
  <c r="N9" i="26" s="1"/>
  <c r="L10" i="26"/>
  <c r="N10" i="26" s="1"/>
  <c r="L11" i="26"/>
  <c r="M11" i="26" s="1"/>
  <c r="L12" i="26"/>
  <c r="M12" i="26" s="1"/>
  <c r="L13" i="26"/>
  <c r="N13" i="26" s="1"/>
  <c r="L14" i="26"/>
  <c r="N14" i="26" s="1"/>
  <c r="L15" i="26"/>
  <c r="L16" i="26"/>
  <c r="L17" i="26"/>
  <c r="L18" i="26"/>
  <c r="N18" i="26" s="1"/>
  <c r="L8" i="26"/>
  <c r="I8" i="26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8" i="26"/>
  <c r="J12" i="26"/>
  <c r="F7" i="26"/>
  <c r="D14" i="19"/>
  <c r="D9" i="9" s="1"/>
  <c r="E9" i="9" s="1"/>
  <c r="D32" i="19"/>
  <c r="D25" i="9" s="1"/>
  <c r="E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E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25" i="10"/>
  <c r="A22" i="10"/>
  <c r="B18" i="10"/>
  <c r="E16" i="10"/>
  <c r="B16" i="10"/>
  <c r="A8" i="10"/>
  <c r="C13" i="7"/>
  <c r="D13" i="7"/>
  <c r="E13" i="7"/>
  <c r="C64" i="7"/>
  <c r="D64" i="7"/>
  <c r="E64" i="7"/>
  <c r="C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E31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4" i="19"/>
  <c r="A35" i="19" s="1"/>
  <c r="A36" i="19" s="1"/>
  <c r="A38" i="19" s="1"/>
  <c r="A32" i="9" s="1"/>
  <c r="A31" i="19"/>
  <c r="A32" i="19" s="1"/>
  <c r="A25" i="9" s="1"/>
  <c r="A15" i="19"/>
  <c r="A10" i="9" s="1"/>
  <c r="D39" i="19"/>
  <c r="D32" i="9" s="1"/>
  <c r="E32" i="9" s="1"/>
  <c r="A2" i="26"/>
  <c r="M26" i="26"/>
  <c r="J26" i="26"/>
  <c r="F26" i="26"/>
  <c r="K19" i="26"/>
  <c r="H19" i="26"/>
  <c r="G19" i="26"/>
  <c r="D19" i="26"/>
  <c r="C19" i="26"/>
  <c r="N16" i="26"/>
  <c r="M16" i="26"/>
  <c r="N15" i="26"/>
  <c r="M15" i="26"/>
  <c r="M14" i="26"/>
  <c r="N8" i="26"/>
  <c r="M8" i="26"/>
  <c r="N7" i="26"/>
  <c r="M7" i="26"/>
  <c r="M10" i="26" l="1"/>
  <c r="N11" i="26"/>
  <c r="N12" i="26"/>
  <c r="L19" i="26"/>
  <c r="M9" i="26"/>
  <c r="M13" i="26"/>
  <c r="A16" i="19"/>
  <c r="A11" i="9" s="1"/>
  <c r="A66" i="10"/>
  <c r="A68" i="10"/>
  <c r="A70" i="10"/>
  <c r="A75" i="10"/>
  <c r="A74" i="10"/>
  <c r="A67" i="10"/>
  <c r="A69" i="10"/>
  <c r="A71" i="10"/>
  <c r="D17" i="9"/>
  <c r="E17" i="9" s="1"/>
  <c r="D20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3" i="19"/>
  <c r="A26" i="9" s="1"/>
  <c r="A24" i="9"/>
  <c r="A28" i="9"/>
  <c r="A30" i="9"/>
  <c r="A27" i="9"/>
  <c r="A29" i="9"/>
  <c r="A31" i="9"/>
  <c r="A40" i="19"/>
  <c r="A43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5" i="19"/>
  <c r="D28" i="9" s="1"/>
  <c r="E28" i="9" s="1"/>
  <c r="F27" i="26"/>
  <c r="D34" i="19"/>
  <c r="D27" i="9" s="1"/>
  <c r="E27" i="9" s="1"/>
  <c r="E61" i="10"/>
  <c r="D58" i="10"/>
  <c r="E58" i="10" s="1"/>
  <c r="A24" i="10"/>
  <c r="A39" i="7"/>
  <c r="A32" i="10"/>
  <c r="A42" i="7"/>
  <c r="A35" i="10"/>
  <c r="A41" i="19"/>
  <c r="A33" i="9"/>
  <c r="A44" i="19"/>
  <c r="A36" i="9"/>
  <c r="D53" i="19"/>
  <c r="D46" i="9" s="1"/>
  <c r="E46" i="9" s="1"/>
  <c r="D16" i="19"/>
  <c r="M19" i="26"/>
  <c r="M20" i="26" s="1"/>
  <c r="O17" i="26"/>
  <c r="O19" i="26" s="1"/>
  <c r="O20" i="26" s="1"/>
  <c r="N19" i="26"/>
  <c r="N20" i="26" s="1"/>
  <c r="D24" i="19" l="1"/>
  <c r="D27" i="19" s="1"/>
  <c r="D19" i="9"/>
  <c r="M27" i="26"/>
  <c r="F34" i="7"/>
  <c r="O27" i="26"/>
  <c r="D36" i="19"/>
  <c r="D29" i="9" s="1"/>
  <c r="E29" i="9" s="1"/>
  <c r="D11" i="9"/>
  <c r="E11" i="9" s="1"/>
  <c r="A43" i="7"/>
  <c r="A37" i="10" s="1"/>
  <c r="A36" i="10"/>
  <c r="A25" i="10"/>
  <c r="A34" i="10"/>
  <c r="A33" i="10"/>
  <c r="A35" i="9"/>
  <c r="A34" i="9"/>
  <c r="A45" i="19"/>
  <c r="A37" i="9"/>
  <c r="A46" i="19" l="1"/>
  <c r="A38" i="9"/>
  <c r="A47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8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7" i="7" l="1"/>
  <c r="D31" i="10" s="1"/>
  <c r="E31" i="10" s="1"/>
  <c r="D32" i="10"/>
  <c r="E32" i="10" s="1"/>
  <c r="A49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50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2" i="19" l="1"/>
  <c r="A44" i="9"/>
  <c r="E19" i="22"/>
  <c r="I19" i="22"/>
  <c r="I20" i="22" s="1"/>
  <c r="A53" i="19" l="1"/>
  <c r="A45" i="9"/>
  <c r="G1" i="7"/>
  <c r="A54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3" i="19"/>
  <c r="E5" i="7"/>
  <c r="E4" i="7"/>
  <c r="A45" i="7" l="1"/>
  <c r="A38" i="10"/>
  <c r="A17" i="19"/>
  <c r="A8" i="9"/>
  <c r="A55" i="19"/>
  <c r="A47" i="9"/>
  <c r="A46" i="7" l="1"/>
  <c r="A39" i="10"/>
  <c r="A48" i="9"/>
  <c r="A18" i="19"/>
  <c r="A12" i="9"/>
  <c r="A47" i="7" l="1"/>
  <c r="A40" i="10"/>
  <c r="A19" i="19"/>
  <c r="A13" i="9"/>
  <c r="A57" i="19"/>
  <c r="A49" i="9"/>
  <c r="G21" i="9"/>
  <c r="G21" i="11"/>
  <c r="G19" i="11"/>
  <c r="D65" i="18"/>
  <c r="D63" i="18"/>
  <c r="D86" i="10"/>
  <c r="D67" i="9"/>
  <c r="D65" i="9"/>
  <c r="E92" i="7"/>
  <c r="E90" i="7"/>
  <c r="N7" i="11"/>
  <c r="A48" i="7" l="1"/>
  <c r="A41" i="10"/>
  <c r="A58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3" i="19"/>
  <c r="A24" i="19" s="1"/>
  <c r="A25" i="19" s="1"/>
  <c r="A21" i="19"/>
  <c r="A59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30" i="19" s="1"/>
  <c r="A2" i="1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58" i="18" l="1"/>
  <c r="F58" i="18" s="1"/>
  <c r="D23" i="9"/>
  <c r="F28" i="7"/>
  <c r="D70" i="19"/>
  <c r="K24" i="7"/>
  <c r="D18" i="10"/>
  <c r="E18" i="10" s="1"/>
  <c r="K25" i="7"/>
  <c r="D19" i="10"/>
  <c r="E19" i="10" s="1"/>
  <c r="A50" i="7"/>
  <c r="A43" i="10"/>
  <c r="A60" i="19"/>
  <c r="A52" i="9"/>
  <c r="A22" i="19"/>
  <c r="A17" i="9" s="1"/>
  <c r="A16" i="9"/>
  <c r="A18" i="9"/>
  <c r="A20" i="9"/>
  <c r="C64" i="10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C68" i="7" l="1"/>
  <c r="C27" i="7" s="1"/>
  <c r="C26" i="7" s="1"/>
  <c r="D68" i="7"/>
  <c r="E68" i="7"/>
  <c r="E27" i="7" s="1"/>
  <c r="F68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1" i="19"/>
  <c r="A53" i="9"/>
  <c r="F70" i="19"/>
  <c r="K51" i="7"/>
  <c r="F13" i="7"/>
  <c r="K13" i="7" s="1"/>
  <c r="D6" i="9"/>
  <c r="E6" i="9" s="1"/>
  <c r="K28" i="7"/>
  <c r="J68" i="7" l="1"/>
  <c r="E26" i="7"/>
  <c r="K68" i="7"/>
  <c r="D27" i="7"/>
  <c r="I68" i="7"/>
  <c r="F88" i="7"/>
  <c r="D21" i="10"/>
  <c r="E22" i="10"/>
  <c r="E21" i="10" s="1"/>
  <c r="A52" i="7"/>
  <c r="A45" i="10"/>
  <c r="A62" i="19"/>
  <c r="A54" i="9"/>
  <c r="K27" i="7"/>
  <c r="D63" i="9"/>
  <c r="E63" i="9" s="1"/>
  <c r="D7" i="10"/>
  <c r="E7" i="10" s="1"/>
  <c r="E12" i="7"/>
  <c r="D12" i="7"/>
  <c r="C88" i="7"/>
  <c r="C61" i="18"/>
  <c r="D26" i="7" l="1"/>
  <c r="I26" i="7" s="1"/>
  <c r="I27" i="7"/>
  <c r="J27" i="7"/>
  <c r="A53" i="7"/>
  <c r="A46" i="10"/>
  <c r="A63" i="19"/>
  <c r="A55" i="9"/>
  <c r="K26" i="7"/>
  <c r="J12" i="7"/>
  <c r="E88" i="7"/>
  <c r="I12" i="7"/>
  <c r="K12" i="7"/>
  <c r="D88" i="7" l="1"/>
  <c r="I88" i="7" s="1"/>
  <c r="J26" i="7"/>
  <c r="A47" i="10"/>
  <c r="A64" i="19"/>
  <c r="K88" i="7"/>
  <c r="J88" i="7" l="1"/>
  <c r="A48" i="10"/>
  <c r="A56" i="7" l="1"/>
  <c r="A49" i="10"/>
  <c r="A58" i="9"/>
  <c r="A57" i="7" l="1"/>
  <c r="A50" i="10"/>
  <c r="A68" i="19"/>
  <c r="A58" i="7" l="1"/>
  <c r="A51" i="10"/>
  <c r="A61" i="9"/>
  <c r="A59" i="7" l="1"/>
  <c r="A52" i="10"/>
  <c r="A60" i="7" l="1"/>
  <c r="A53" i="10"/>
  <c r="A61" i="7" l="1"/>
  <c r="A54" i="10"/>
  <c r="A62" i="7" l="1"/>
  <c r="A64" i="7" l="1"/>
  <c r="A57" i="10"/>
  <c r="A58" i="10" l="1"/>
  <c r="A65" i="7"/>
  <c r="A66" i="7" l="1"/>
  <c r="A59" i="10"/>
  <c r="A67" i="7" l="1"/>
  <c r="A60" i="10"/>
  <c r="A61" i="10" l="1"/>
  <c r="A69" i="7" l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<sst xmlns="http://schemas.openxmlformats.org/spreadsheetml/2006/main" count="505" uniqueCount="301">
  <si>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</si>
  <si>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</si>
  <si>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</si>
  <si>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</si>
  <si>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</si>
  <si>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</si>
  <si>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</si>
  <si>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</si>
  <si>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</si>
  <si>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</si>
  <si>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</si>
  <si>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</si>
  <si>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</si>
  <si>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</si>
  <si>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</si>
  <si>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</si>
  <si>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</si>
  <si>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</si>
  <si>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</si>
  <si>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</si>
  <si>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</si>
  <si>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</si>
  <si>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</si>
  <si>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</si>
  <si>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</si>
  <si>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</si>
  <si>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</si>
  <si>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</si>
  <si>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</si>
  <si>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</si>
  <si>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</si>
  <si>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</si>
  <si>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</si>
  <si>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</si>
  <si>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</si>
  <si>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</si>
  <si>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</si>
  <si>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</si>
  <si>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</si>
  <si>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</si>
  <si>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</si>
  <si>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</si>
  <si>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</si>
  <si>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</si>
  <si>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</si>
  <si>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</si>
  <si>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</si>
  <si>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</si>
  <si>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</si>
  <si>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</si>
  <si>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</si>
  <si>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</si>
  <si>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</si>
  <si>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</si>
  <si>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</si>
  <si>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</si>
  <si>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</si>
  <si>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</si>
  <si>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</si>
  <si>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</si>
  <si>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</si>
  <si>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</si>
  <si>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</si>
  <si>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</si>
  <si>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</si>
  <si>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</si>
  <si>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</si>
  <si>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</si>
  <si>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</si>
  <si>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</si>
  <si>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</si>
  <si>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</si>
  <si>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</si>
  <si>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</si>
  <si>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</si>
  <si>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</si>
  <si>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</si>
  <si>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</si>
  <si>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</si>
  <si>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</si>
  <si>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</si>
  <si>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</si>
  <si>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</si>
  <si>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</si>
  <si>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</si>
  <si>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</si>
  <si>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</si>
  <si>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</si>
  <si>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</si>
  <si>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</si>
  <si>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</si>
  <si>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</si>
  <si>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</si>
  <si>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</si>
  <si>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</si>
  <si>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</si>
  <si>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</si>
  <si>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</si>
  <si>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</si>
  <si>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</si>
  <si>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</si>
  <si>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</si>
  <si>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</si>
  <si>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</si>
  <si>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</si>
  <si>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</si>
  <si>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</si>
  <si>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</si>
  <si>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</si>
  <si>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</si>
  <si>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</si>
  <si>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</si>
  <si>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</si>
  <si>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</si>
  <si>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</si>
  <si>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</si>
  <si>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</si>
  <si>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</si>
  <si>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</si>
  <si>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</si>
  <si>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</si>
  <si>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</si>
  <si>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</si>
  <si>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</si>
  <si>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</si>
  <si>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</si>
  <si>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</si>
  <si>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</si>
  <si>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</si>
  <si>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</si>
  <si>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</si>
  <si>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</si>
  <si>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</si>
  <si>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</si>
  <si>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</si>
  <si>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</si>
  <si>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</si>
  <si>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</si>
  <si>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</si>
  <si>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</si>
  <si>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</si>
  <si>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</si>
  <si>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</si>
  <si>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</si>
  <si>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</si>
  <si>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</si>
  <si>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</si>
  <si>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</si>
  <si>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</si>
  <si>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</si>
  <si>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</si>
  <si>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</si>
  <si>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</si>
  <si>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</si>
  <si>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</si>
  <si>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</si>
  <si>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</si>
  <si>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</si>
  <si>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</si>
  <si>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</si>
  <si>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</si>
  <si>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</si>
  <si>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</si>
  <si>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</si>
  <si>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</si>
  <si>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</si>
  <si>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</si>
  <si>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</si>
  <si>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</si>
  <si>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</si>
  <si>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</si>
  <si>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</si>
  <si>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</si>
  <si>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</si>
  <si>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</si>
  <si>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</si>
  <si>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</si>
  <si>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</si>
  <si>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</si>
  <si>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</si>
  <si>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</si>
  <si>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</si>
  <si>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</si>
  <si>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</si>
  <si>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</si>
  <si>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</si>
  <si>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</si>
  <si>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</si>
  <si>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</si>
  <si>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</si>
  <si>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</si>
  <si>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</si>
  <si>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</si>
  <si>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</si>
  <si>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</si>
  <si>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</si>
  <si>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</si>
  <si>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</si>
  <si>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</si>
  <si>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</si>
  <si>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</si>
  <si>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</si>
  <si>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</si>
  <si>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</si>
  <si>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</si>
  <si>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</si>
  <si>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</si>
  <si>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</si>
  <si>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</si>
  <si>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</si>
  <si>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</si>
  <si>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</si>
  <si>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</si>
  <si>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</si>
  <si>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</si>
  <si>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</si>
  <si>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</si>
  <si>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</si>
  <si>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</si>
  <si>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</si>
  <si>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</si>
  <si>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</si>
  <si>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</si>
  <si>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</si>
  <si>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</si>
  <si>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</si>
  <si>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</si>
  <si>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</si>
  <si>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</si>
  <si>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</si>
  <si>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</si>
  <si>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</si>
  <si>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</si>
  <si>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</si>
  <si>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</si>
  <si>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</si>
  <si>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</si>
  <si>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</si>
  <si>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</si>
  <si>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</si>
  <si>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</si>
  <si>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</si>
  <si>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</si>
  <si>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</si>
  <si>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</si>
  <si>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</si>
  <si>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</si>
  <si>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</si>
  <si>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</si>
  <si>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</si>
  <si>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</si>
  <si>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</si>
  <si>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</si>
  <si>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</si>
  <si>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</si>
  <si>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</si>
  <si>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</si>
  <si>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</si>
  <si>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</si>
  <si>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</si>
  <si>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</si>
  <si>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</si>
  <si>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</si>
  <si>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</si>
  <si>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</si>
  <si>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</si>
  <si>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</si>
  <si>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</si>
  <si>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</si>
  <si>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</si>
  <si>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</si>
  <si>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</si>
  <si>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</si>
  <si>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պարտադիր նշել ինչի համար է և Չհավասարեցնե՛լ եկամուտ-ծախսին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</si>
  <si>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</si>
  <si>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</si>
  <si>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</si>
  <si>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</si>
  <si>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</si>
  <si>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</si>
  <si>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</si>
  <si>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</si>
  <si>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</si>
  <si>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</si>
  <si>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</si>
  <si>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</si>
  <si>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</si>
  <si>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</si>
  <si>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</si>
  <si>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</si>
  <si>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</si>
  <si>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</si>
  <si>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Բեռնափոխադրումների գծով</t>
  </si>
  <si>
    <t>Քարթրիջի  լիցքավորում</t>
  </si>
  <si>
    <t>Հ.Հովակիմյան</t>
  </si>
  <si>
    <t>Ե.Մարտիրոսյան</t>
  </si>
  <si>
    <t>Քարթրիջի լիցքավորում</t>
  </si>
  <si>
    <t>Բեռնափոխադրման ծառայության գծով</t>
  </si>
  <si>
    <t>Հ. Հովակիմյան</t>
  </si>
  <si>
    <t>Ե. Մարտիրոսյան</t>
  </si>
  <si>
    <t>«Երևան» փողային նվագախումբ»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</si>
</sst>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MzlaMCMGCSqGSIb3DQEJBDEWBBQDivgQKP4k8d6M5SsiYqhhkEvUyzArBgsqhkiG9w0BCRACDDEcMBowGDAWBBRE5xMFRVajmd/v2Zzf5CvSbEm8HjANBgkqhkiG9w0BAQEFAASCAQBzSIRc8smKVHxmYGVpR2CF/F+YPwbTEvbjvh8F047rSUhlumLAMC6vHnoifpbtXvxfkLzJtLjqvXNR8TkBrHdksKHVO4U994OkcLFS6OHZWcGUv+QKrrpNjaChm2rVxvafrdZFTD6BVX+jMnmIFa+Uq6m6/7ei+156C5AMOwwsKBlCcs9TbAuckDGhpu+NZLqgFpEX1XCeXI9MIHcVfc1kPOKMcK1ixh+FvT1fsqSsSKBjkW1n/9cr+PGL0qzqKnZx+w8Qi2Qh+7IJ6harrWToyEw6OKFaDlALizOETzMyPebY5Z49Jb2Z3B6Ibx5RrS6+M8xj8usA/RMHUd8gVJs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NDNaMCMGCSqGSIb3DQEJBDEWBBQoEPK5LI6WljsLd44ghC/IVQDDijArBgsqhkiG9w0BCRACDDEcMBowGDAWBBRE5xMFRVajmd/v2Zzf5CvSbEm8HjANBgkqhkiG9w0BAQEFAASCAQB7E/pBv7L7u7FQXIHyApiOTQN2/IYvHu5BMy9p1EMuNOidDBPKH1OzWZ/3bPC/xw0FFfjVeaKsuhxiqjb4HT78H0TUpm62Fn6Y+0ZjCHaPwxHoIr3GcgUhEBsm0aa5jhyEcqT4FfnXhAlY4eIW4pPfpuPk0HnPSOaBKZudy/77mw0hHfBhb4z5S5VPMVWB2pvinegBkh51Mis1KvKN+0z7e36WfONtW5Y3KCzuaKS73SackIMW4wPjlzJ3R7UFe6CD4VHfznf55IptGnzHTPD75Now6+Sz9DvntlAQTNTD20aMnysIS1cdhkAaWat75g8ErZjY3uBo822D+yf5O/d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CE67B7E-F1A6-24F7-C90E-B802B85E2C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1130300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641468E-EE7C-DDE7-758E-26C16690F4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34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27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5"/>
      <c r="C4" s="325"/>
      <c r="D4" s="513" t="s">
        <v>231</v>
      </c>
      <c r="E4" s="513"/>
    </row>
    <row r="5" spans="1:15" s="38" customFormat="1" ht="20.25" customHeight="1">
      <c r="B5" s="325"/>
      <c r="C5" s="513" t="s">
        <v>206</v>
      </c>
      <c r="D5" s="513"/>
      <c r="E5" s="513"/>
    </row>
    <row r="6" spans="1:15" s="38" customFormat="1" ht="20.25" customHeight="1">
      <c r="B6" s="325"/>
      <c r="C6" s="36"/>
      <c r="D6" s="36"/>
      <c r="E6" s="36"/>
    </row>
    <row r="7" spans="1:15" ht="18.75" customHeight="1">
      <c r="A7" s="514" t="s">
        <v>38</v>
      </c>
      <c r="B7" s="514"/>
      <c r="C7" s="514"/>
      <c r="D7" s="514"/>
      <c r="E7" s="514"/>
      <c r="F7" s="39"/>
    </row>
    <row r="8" spans="1:15" ht="46.5" customHeight="1">
      <c r="A8" s="511" t="s">
        <v>300</v>
      </c>
      <c r="B8" s="511"/>
      <c r="C8" s="511"/>
      <c r="D8" s="511"/>
      <c r="E8" s="511"/>
      <c r="F8" s="61"/>
    </row>
    <row r="9" spans="1:15" ht="18.75" customHeight="1">
      <c r="A9" s="512" t="s">
        <v>233</v>
      </c>
      <c r="B9" s="512"/>
      <c r="C9" s="512"/>
      <c r="D9" s="512"/>
      <c r="E9" s="512"/>
      <c r="F9" s="40"/>
      <c r="G9" s="41"/>
      <c r="H9" s="41"/>
      <c r="J9" s="41"/>
      <c r="K9" s="41"/>
      <c r="L9" s="41"/>
    </row>
    <row r="10" spans="1:15" ht="24" customHeight="1">
      <c r="A10" s="42"/>
      <c r="B10" s="42"/>
      <c r="C10" s="42"/>
      <c r="D10" s="43" t="s">
        <v>49</v>
      </c>
      <c r="E10" s="307"/>
      <c r="K10" s="2"/>
    </row>
    <row r="11" spans="1:15" ht="20.25">
      <c r="A11" s="44" t="s">
        <v>7</v>
      </c>
      <c r="B11" s="45" t="s">
        <v>119</v>
      </c>
      <c r="C11" s="46"/>
      <c r="D11" s="47"/>
      <c r="E11" s="308"/>
      <c r="F11" s="503"/>
      <c r="G11" s="504"/>
      <c r="H11" s="503"/>
    </row>
    <row r="12" spans="1:15" ht="18" customHeight="1">
      <c r="A12" s="97">
        <v>1</v>
      </c>
      <c r="B12" s="20" t="s">
        <v>112</v>
      </c>
      <c r="C12" s="48"/>
      <c r="D12" s="197">
        <v>64178.6</v>
      </c>
      <c r="E12" s="309"/>
      <c r="F12" s="52"/>
    </row>
    <row r="13" spans="1:15" ht="2.25" hidden="1" customHeight="1">
      <c r="A13" s="97">
        <f>+A12+1</f>
        <v>2</v>
      </c>
      <c r="B13" s="438" t="s">
        <v>196</v>
      </c>
      <c r="C13" s="48"/>
      <c r="D13" s="197"/>
      <c r="E13" s="309"/>
      <c r="F13" s="2"/>
    </row>
    <row r="14" spans="1:15" ht="18" hidden="1" customHeight="1">
      <c r="A14" s="97">
        <v>3</v>
      </c>
      <c r="B14" s="244" t="s">
        <v>234</v>
      </c>
      <c r="C14" s="48"/>
      <c r="D14" s="199">
        <f>+Ashkhatavardz!L7</f>
        <v>0</v>
      </c>
      <c r="E14" s="309"/>
      <c r="F14" s="2"/>
    </row>
    <row r="15" spans="1:15" s="3" customFormat="1" hidden="1">
      <c r="A15" s="97">
        <f>+A14+1</f>
        <v>4</v>
      </c>
      <c r="B15" s="20" t="s">
        <v>8</v>
      </c>
      <c r="C15" s="49"/>
      <c r="D15" s="197"/>
      <c r="E15" s="309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>+A15+1</f>
        <v>5</v>
      </c>
      <c r="B16" s="20" t="s">
        <v>59</v>
      </c>
      <c r="C16" s="49"/>
      <c r="D16" s="197">
        <f>+'Komunal '!M28</f>
        <v>0</v>
      </c>
      <c r="E16" s="309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ref="A17:A19" si="0">+A16+1</f>
        <v>6</v>
      </c>
      <c r="B17" s="20" t="s">
        <v>175</v>
      </c>
      <c r="C17" s="49"/>
      <c r="D17" s="197"/>
      <c r="E17" s="309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9</v>
      </c>
      <c r="C18" s="49"/>
      <c r="D18" s="197"/>
      <c r="E18" s="309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8</v>
      </c>
      <c r="B19" s="20" t="s">
        <v>68</v>
      </c>
      <c r="C19" s="49"/>
      <c r="D19" s="197"/>
      <c r="E19" s="309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7">
        <v>2</v>
      </c>
      <c r="B20" s="20" t="s">
        <v>117</v>
      </c>
      <c r="C20" s="49"/>
      <c r="D20" s="197">
        <f>+D21+D22</f>
        <v>749.1</v>
      </c>
      <c r="E20" s="309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5" customHeight="1">
      <c r="A21" s="96">
        <f>+A20+0.1</f>
        <v>2.1</v>
      </c>
      <c r="B21" s="18" t="s">
        <v>69</v>
      </c>
      <c r="C21" s="49"/>
      <c r="D21" s="198">
        <v>749.1</v>
      </c>
      <c r="E21" s="310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96">
        <f>+A21+0.1</f>
        <v>2.2000000000000002</v>
      </c>
      <c r="B22" s="18" t="s">
        <v>70</v>
      </c>
      <c r="C22" s="49"/>
      <c r="D22" s="440"/>
      <c r="E22" s="311"/>
      <c r="F22" s="54"/>
      <c r="G22" s="2"/>
      <c r="H22" s="2"/>
      <c r="I22" s="236"/>
      <c r="J22" s="2"/>
      <c r="K22" s="2"/>
      <c r="L22" s="2"/>
      <c r="M22" s="2"/>
      <c r="N22" s="2"/>
      <c r="O22" s="2"/>
    </row>
    <row r="23" spans="1:25" s="3" customFormat="1">
      <c r="A23" s="97">
        <f>+A20+1</f>
        <v>3</v>
      </c>
      <c r="B23" s="20" t="s">
        <v>10</v>
      </c>
      <c r="C23" s="49"/>
      <c r="D23" s="197">
        <v>50</v>
      </c>
      <c r="E23" s="309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 hidden="1">
      <c r="A24" s="97">
        <f>+A23+1</f>
        <v>4</v>
      </c>
      <c r="B24" s="20" t="s">
        <v>280</v>
      </c>
      <c r="C24" s="49"/>
      <c r="D24" s="199">
        <f>+'Komunal '!N20</f>
        <v>0</v>
      </c>
      <c r="E24" s="309"/>
      <c r="F24" s="234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idden="1">
      <c r="A25" s="97">
        <f>+A24+1</f>
        <v>5</v>
      </c>
      <c r="B25" s="19" t="s">
        <v>208</v>
      </c>
      <c r="C25" s="242"/>
      <c r="D25" s="197"/>
      <c r="E25" s="309"/>
      <c r="F25" s="306"/>
    </row>
    <row r="26" spans="1:25" s="2" customFormat="1">
      <c r="A26" s="97"/>
      <c r="B26" s="19"/>
      <c r="C26" s="242"/>
      <c r="D26" s="197"/>
      <c r="E26" s="309"/>
    </row>
    <row r="27" spans="1:25" ht="24" customHeight="1">
      <c r="A27" s="44"/>
      <c r="B27" s="15" t="s">
        <v>25</v>
      </c>
      <c r="C27" s="46"/>
      <c r="D27" s="227">
        <f>SUM(D12:D20,D23:D26)</f>
        <v>64977.7</v>
      </c>
      <c r="E27" s="312"/>
    </row>
    <row r="28" spans="1:25" ht="13.5" customHeight="1">
      <c r="A28" s="37"/>
      <c r="B28" s="44"/>
      <c r="C28" s="48"/>
      <c r="D28" s="199"/>
      <c r="E28" s="199"/>
    </row>
    <row r="29" spans="1:25" ht="24.75" customHeight="1">
      <c r="A29" s="44" t="s">
        <v>11</v>
      </c>
      <c r="B29" s="50" t="s">
        <v>120</v>
      </c>
      <c r="C29" s="47"/>
      <c r="D29" s="228"/>
      <c r="E29" s="228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7">
        <v>1</v>
      </c>
      <c r="B30" s="19" t="s">
        <v>268</v>
      </c>
      <c r="C30" s="49"/>
      <c r="D30" s="199">
        <f>+Ashkhatavardz!N9-'Dramakan hosqer'!F84</f>
        <v>62928.3</v>
      </c>
      <c r="E30" s="309"/>
      <c r="F30" s="23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3.5" hidden="1">
      <c r="A31" s="96">
        <f t="shared" ref="A31:A32" si="1">+A30+0.1</f>
        <v>1.1000000000000001</v>
      </c>
      <c r="B31" s="135" t="s">
        <v>113</v>
      </c>
      <c r="C31" s="49"/>
      <c r="D31" s="198">
        <f>+Ashkhatavardz!I7</f>
        <v>0</v>
      </c>
      <c r="E31" s="310"/>
      <c r="F31" s="221"/>
      <c r="G31" s="2"/>
      <c r="H31" s="2"/>
      <c r="I31" s="2"/>
      <c r="J31" s="2"/>
      <c r="K31" s="2"/>
      <c r="L31" s="7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 t="shared" si="1"/>
        <v>1.2000000000000002</v>
      </c>
      <c r="B32" s="134" t="s">
        <v>236</v>
      </c>
      <c r="C32" s="49"/>
      <c r="D32" s="198">
        <f>+Ashkhatavardz!M7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6">
        <f>+A32+0.1</f>
        <v>1.3000000000000003</v>
      </c>
      <c r="B33" s="134" t="s">
        <v>237</v>
      </c>
      <c r="C33" s="49"/>
      <c r="D33" s="198">
        <f>+Ashkhatavardz!L7</f>
        <v>0</v>
      </c>
      <c r="E33" s="3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>
      <c r="A34" s="97">
        <f>+A30+1</f>
        <v>2</v>
      </c>
      <c r="B34" s="20" t="s">
        <v>13</v>
      </c>
      <c r="C34" s="49"/>
      <c r="D34" s="197">
        <f>+'Komunal '!F20</f>
        <v>221.9</v>
      </c>
      <c r="E34" s="309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7">
        <f>+A34+1</f>
        <v>3</v>
      </c>
      <c r="B35" s="20" t="s">
        <v>12</v>
      </c>
      <c r="C35" s="49"/>
      <c r="D35" s="197">
        <f>+'Komunal '!J20</f>
        <v>64.599999999999994</v>
      </c>
      <c r="E35" s="309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 hidden="1">
      <c r="A36" s="97">
        <f t="shared" ref="A36:A38" si="2">+A35+1</f>
        <v>4</v>
      </c>
      <c r="B36" s="20" t="s">
        <v>14</v>
      </c>
      <c r="C36" s="49"/>
      <c r="D36" s="197">
        <f>+'Komunal '!O20</f>
        <v>0</v>
      </c>
      <c r="E36" s="309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 ht="15.75" customHeight="1">
      <c r="A37" s="97">
        <v>4</v>
      </c>
      <c r="B37" s="20" t="s">
        <v>15</v>
      </c>
      <c r="C37" s="49"/>
      <c r="D37" s="197">
        <v>3.9</v>
      </c>
      <c r="E37" s="309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7">
        <f t="shared" si="2"/>
        <v>5</v>
      </c>
      <c r="B38" s="20" t="s">
        <v>16</v>
      </c>
      <c r="C38" s="49"/>
      <c r="D38" s="197"/>
      <c r="E38" s="309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v>5</v>
      </c>
      <c r="B39" s="20" t="s">
        <v>267</v>
      </c>
      <c r="C39" s="49"/>
      <c r="D39" s="197">
        <f>SUM(D40:D42)</f>
        <v>129.6</v>
      </c>
      <c r="E39" s="309"/>
      <c r="F39" s="234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6">
        <f t="shared" ref="A40:A41" si="3">+A39+0.1</f>
        <v>5.0999999999999996</v>
      </c>
      <c r="B40" s="18" t="s">
        <v>17</v>
      </c>
      <c r="C40" s="49"/>
      <c r="D40" s="198">
        <v>57.6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 hidden="1">
      <c r="A41" s="96">
        <f t="shared" si="3"/>
        <v>5.1999999999999993</v>
      </c>
      <c r="B41" s="18" t="s">
        <v>18</v>
      </c>
      <c r="C41" s="49"/>
      <c r="D41" s="198"/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v>5.2</v>
      </c>
      <c r="B42" s="18" t="s">
        <v>19</v>
      </c>
      <c r="C42" s="49"/>
      <c r="D42" s="198">
        <v>72</v>
      </c>
      <c r="E42" s="311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97">
        <f>+A39+1</f>
        <v>6</v>
      </c>
      <c r="B43" s="20" t="s">
        <v>20</v>
      </c>
      <c r="C43" s="49"/>
      <c r="D43" s="197">
        <v>70</v>
      </c>
      <c r="E43" s="309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7">
        <f t="shared" ref="A44:A64" si="4">+A43+1</f>
        <v>7</v>
      </c>
      <c r="B44" s="20" t="s">
        <v>26</v>
      </c>
      <c r="C44" s="49"/>
      <c r="D44" s="197">
        <v>50</v>
      </c>
      <c r="E44" s="309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 ht="14.25" customHeight="1">
      <c r="A45" s="97">
        <f t="shared" si="4"/>
        <v>8</v>
      </c>
      <c r="B45" s="20" t="s">
        <v>21</v>
      </c>
      <c r="C45" s="49"/>
      <c r="D45" s="197">
        <v>50</v>
      </c>
      <c r="E45" s="309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idden="1">
      <c r="A46" s="97">
        <f t="shared" si="4"/>
        <v>9</v>
      </c>
      <c r="B46" s="20" t="s">
        <v>71</v>
      </c>
      <c r="C46" s="49"/>
      <c r="D46" s="197"/>
      <c r="E46" s="309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idden="1">
      <c r="A47" s="97">
        <f t="shared" si="4"/>
        <v>10</v>
      </c>
      <c r="B47" s="20" t="s">
        <v>45</v>
      </c>
      <c r="C47" s="49"/>
      <c r="D47" s="197"/>
      <c r="E47" s="309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11</v>
      </c>
      <c r="B48" s="20" t="s">
        <v>114</v>
      </c>
      <c r="C48" s="49"/>
      <c r="D48" s="197"/>
      <c r="E48" s="309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12</v>
      </c>
      <c r="B49" s="20" t="s">
        <v>115</v>
      </c>
      <c r="C49" s="49"/>
      <c r="D49" s="197"/>
      <c r="E49" s="309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13</v>
      </c>
      <c r="B50" s="20" t="s">
        <v>22</v>
      </c>
      <c r="C50" s="49"/>
      <c r="D50" s="197"/>
      <c r="E50" s="309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12.75" customHeight="1">
      <c r="A51" s="97">
        <v>9</v>
      </c>
      <c r="B51" s="20" t="s">
        <v>23</v>
      </c>
      <c r="C51" s="49"/>
      <c r="D51" s="197">
        <v>70</v>
      </c>
      <c r="E51" s="309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1.5" hidden="1" customHeight="1">
      <c r="A52" s="97">
        <f t="shared" si="4"/>
        <v>10</v>
      </c>
      <c r="B52" s="20" t="s">
        <v>63</v>
      </c>
      <c r="C52" s="49"/>
      <c r="D52" s="197"/>
      <c r="E52" s="309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11</v>
      </c>
      <c r="B53" s="20" t="s">
        <v>50</v>
      </c>
      <c r="C53" s="49"/>
      <c r="D53" s="197">
        <f>+'Komunal '!M28</f>
        <v>0</v>
      </c>
      <c r="E53" s="309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12</v>
      </c>
      <c r="B54" s="20" t="s">
        <v>42</v>
      </c>
      <c r="C54" s="49"/>
      <c r="D54" s="197"/>
      <c r="E54" s="309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13</v>
      </c>
      <c r="B55" s="20" t="s">
        <v>72</v>
      </c>
      <c r="C55" s="49"/>
      <c r="D55" s="197"/>
      <c r="E55" s="309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10</v>
      </c>
      <c r="B56" s="20" t="s">
        <v>73</v>
      </c>
      <c r="C56" s="49"/>
      <c r="D56" s="197">
        <v>95</v>
      </c>
      <c r="E56" s="309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18.75" customHeight="1">
      <c r="A57" s="97">
        <f t="shared" si="4"/>
        <v>11</v>
      </c>
      <c r="B57" s="20" t="s">
        <v>43</v>
      </c>
      <c r="C57" s="49"/>
      <c r="D57" s="197">
        <v>3</v>
      </c>
      <c r="E57" s="309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12</v>
      </c>
      <c r="B58" s="20" t="s">
        <v>116</v>
      </c>
      <c r="C58" s="49"/>
      <c r="D58" s="197"/>
      <c r="E58" s="309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13</v>
      </c>
      <c r="B59" s="20" t="s">
        <v>44</v>
      </c>
      <c r="C59" s="49"/>
      <c r="D59" s="197"/>
      <c r="E59" s="309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14</v>
      </c>
      <c r="B60" s="20" t="s">
        <v>60</v>
      </c>
      <c r="C60" s="49"/>
      <c r="D60" s="197"/>
      <c r="E60" s="309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15</v>
      </c>
      <c r="B61" s="20" t="s">
        <v>177</v>
      </c>
      <c r="C61" s="49"/>
      <c r="D61" s="197"/>
      <c r="E61" s="309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 hidden="1">
      <c r="A62" s="97">
        <f t="shared" si="4"/>
        <v>16</v>
      </c>
      <c r="B62" s="19" t="s">
        <v>270</v>
      </c>
      <c r="C62" s="49"/>
      <c r="D62" s="197"/>
      <c r="E62" s="309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 hidden="1">
      <c r="A63" s="97">
        <f t="shared" si="4"/>
        <v>17</v>
      </c>
      <c r="B63" s="19"/>
      <c r="C63" s="242"/>
      <c r="D63" s="197"/>
      <c r="E63" s="309"/>
      <c r="F63" s="306" t="s">
        <v>266</v>
      </c>
    </row>
    <row r="64" spans="1:15" s="2" customFormat="1" hidden="1">
      <c r="A64" s="97">
        <f t="shared" si="4"/>
        <v>18</v>
      </c>
      <c r="B64" s="19"/>
      <c r="C64" s="242"/>
      <c r="D64" s="197"/>
      <c r="E64" s="309"/>
      <c r="F64" s="306"/>
    </row>
    <row r="65" spans="1:16" s="2" customFormat="1" ht="20.25" customHeight="1">
      <c r="A65" s="97">
        <v>12</v>
      </c>
      <c r="B65" s="19" t="s">
        <v>296</v>
      </c>
      <c r="C65" s="242"/>
      <c r="D65" s="197">
        <v>4</v>
      </c>
      <c r="E65" s="309"/>
      <c r="F65" s="306"/>
    </row>
    <row r="66" spans="1:16" s="3" customFormat="1">
      <c r="A66" s="97">
        <v>13</v>
      </c>
      <c r="B66" s="20" t="s">
        <v>24</v>
      </c>
      <c r="C66" s="49"/>
      <c r="D66" s="197">
        <v>858.8</v>
      </c>
      <c r="E66" s="309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12.75" customHeight="1">
      <c r="A67" s="96">
        <v>13.1</v>
      </c>
      <c r="B67" s="1" t="s">
        <v>74</v>
      </c>
      <c r="C67" s="49"/>
      <c r="D67" s="198">
        <v>754.1</v>
      </c>
      <c r="E67" s="311"/>
      <c r="F67" s="17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+A66+1</f>
        <v>14</v>
      </c>
      <c r="B68" s="20" t="s">
        <v>75</v>
      </c>
      <c r="C68" s="49"/>
      <c r="D68" s="197"/>
      <c r="E68" s="309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>
      <c r="A69" s="97">
        <v>14</v>
      </c>
      <c r="B69" s="20" t="s">
        <v>64</v>
      </c>
      <c r="C69" s="49"/>
      <c r="D69" s="97">
        <v>428.6</v>
      </c>
      <c r="E69" s="309"/>
      <c r="F69" s="234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A70" s="51"/>
      <c r="B70" s="52" t="s">
        <v>27</v>
      </c>
      <c r="C70" s="46"/>
      <c r="D70" s="224">
        <f>SUM(D30,D34:D39,D43:D66,D68:D69)</f>
        <v>64977.700000000004</v>
      </c>
      <c r="E70" s="313"/>
      <c r="F70" s="224">
        <f>+D27-D70</f>
        <v>0</v>
      </c>
    </row>
    <row r="71" spans="1:16" ht="12.75" customHeight="1">
      <c r="B71" s="53"/>
      <c r="C71" s="8"/>
    </row>
    <row r="72" spans="1:16" s="6" customFormat="1" ht="17.25" hidden="1" customHeight="1">
      <c r="B72" s="464" t="s">
        <v>2</v>
      </c>
      <c r="C72" s="65"/>
      <c r="D72" s="314" t="s">
        <v>298</v>
      </c>
    </row>
    <row r="73" spans="1:16" s="6" customFormat="1" ht="12" hidden="1" customHeight="1">
      <c r="B73" s="465"/>
      <c r="D73" s="466" t="s">
        <v>90</v>
      </c>
      <c r="E73" s="467"/>
    </row>
    <row r="74" spans="1:16" s="6" customFormat="1" ht="18.75" hidden="1" customHeight="1">
      <c r="B74" s="464" t="s">
        <v>6</v>
      </c>
      <c r="C74" s="65"/>
      <c r="D74" s="314" t="s">
        <v>299</v>
      </c>
    </row>
    <row r="75" spans="1:16" s="6" customFormat="1" ht="14.25" hidden="1" customHeight="1">
      <c r="D75" s="466" t="s">
        <v>90</v>
      </c>
      <c r="E75" s="467"/>
    </row>
    <row r="76" spans="1:16" s="6" customFormat="1" hidden="1">
      <c r="B76" s="78" t="s">
        <v>169</v>
      </c>
      <c r="D76" s="38"/>
      <c r="E76" s="38"/>
    </row>
    <row r="77" spans="1:16" s="468" customFormat="1" ht="113.25" customHeight="1">
      <c r="B77" s="469" t="s">
        <v>197</v>
      </c>
      <c r="C77" s="463"/>
      <c r="D77" s="470" t="s">
        <v>230</v>
      </c>
      <c r="E77" s="471"/>
    </row>
    <row r="78" spans="1:16" ht="21.75" customHeight="1">
      <c r="B78" s="510"/>
      <c r="C78" s="510"/>
      <c r="D78" s="510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7">
    <mergeCell ref="B78:D78"/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4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9.42578125" style="280" customWidth="1"/>
    <col min="3" max="3" width="21.140625" style="71" customWidth="1"/>
    <col min="4" max="4" width="20.85546875" style="71" customWidth="1"/>
    <col min="5" max="5" width="16.8554687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1" t="s">
        <v>168</v>
      </c>
      <c r="G1" s="323">
        <f>+'Ekamut-caxs'!E1+1</f>
        <v>28</v>
      </c>
      <c r="H1" s="93"/>
      <c r="L1" s="38"/>
    </row>
    <row r="2" spans="1:15" s="65" customFormat="1" ht="17.25">
      <c r="A2" s="326"/>
      <c r="B2" s="328"/>
      <c r="C2" s="326"/>
      <c r="D2" s="326"/>
      <c r="E2" s="516" t="s">
        <v>232</v>
      </c>
      <c r="F2" s="516"/>
      <c r="G2" s="516"/>
      <c r="H2" s="93"/>
      <c r="L2" s="38"/>
    </row>
    <row r="3" spans="1:15" s="65" customFormat="1" ht="17.25">
      <c r="A3" s="326"/>
      <c r="B3" s="328"/>
      <c r="C3" s="326"/>
      <c r="D3" s="326"/>
      <c r="E3" s="516" t="s">
        <v>205</v>
      </c>
      <c r="F3" s="516"/>
      <c r="G3" s="516"/>
      <c r="H3" s="93"/>
      <c r="L3" s="38"/>
    </row>
    <row r="4" spans="1:15" s="65" customFormat="1" ht="26.25" customHeight="1">
      <c r="A4" s="326"/>
      <c r="B4" s="328"/>
      <c r="C4" s="326"/>
      <c r="D4" s="326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26"/>
      <c r="B5" s="328"/>
      <c r="C5" s="326"/>
      <c r="D5" s="326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0" t="s">
        <v>38</v>
      </c>
      <c r="B6" s="520"/>
      <c r="C6" s="520"/>
      <c r="D6" s="520"/>
      <c r="E6" s="520"/>
      <c r="F6" s="520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1" t="str">
        <f>+'Ekamut-caxs'!A8:D8</f>
        <v>«Երևան» փողային նվագախումբ» ՀՈԱԿ-ի</v>
      </c>
      <c r="B7" s="511"/>
      <c r="C7" s="511"/>
      <c r="D7" s="511"/>
      <c r="E7" s="511"/>
      <c r="F7" s="511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235</v>
      </c>
      <c r="B8" s="512"/>
      <c r="C8" s="512"/>
      <c r="D8" s="512"/>
      <c r="E8" s="512"/>
      <c r="F8" s="512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2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5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2">
        <f>+F12</f>
        <v>4114.6999999999971</v>
      </c>
      <c r="D12" s="212">
        <f>+F12</f>
        <v>4114.6999999999971</v>
      </c>
      <c r="E12" s="212">
        <f>+F12</f>
        <v>4114.6999999999971</v>
      </c>
      <c r="F12" s="212">
        <f>+'Dramakani hamematakan'!D6</f>
        <v>4114.6999999999971</v>
      </c>
      <c r="G12" s="316"/>
      <c r="H12" s="303"/>
      <c r="I12" s="505" t="str">
        <f>IF((D12-C12)&lt;0, (0),"")</f>
        <v/>
      </c>
      <c r="J12" s="505" t="str">
        <f t="shared" ref="I12:K26" si="0">IF((E12-D12)&lt;0, (0),"")</f>
        <v/>
      </c>
      <c r="K12" s="50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10186.5</v>
      </c>
      <c r="D13" s="212">
        <f t="shared" si="1"/>
        <v>30045.7</v>
      </c>
      <c r="E13" s="212">
        <f t="shared" si="1"/>
        <v>46102.7</v>
      </c>
      <c r="F13" s="212">
        <f>SUM(F14:F25)</f>
        <v>64850.299999999996</v>
      </c>
      <c r="G13" s="317"/>
      <c r="H13" s="93"/>
      <c r="I13" s="505" t="str">
        <f t="shared" si="0"/>
        <v/>
      </c>
      <c r="J13" s="505" t="str">
        <f>IF((E13-D13)&lt;0, (0),"")</f>
        <v/>
      </c>
      <c r="K13" s="505" t="str">
        <f t="shared" si="0"/>
        <v/>
      </c>
      <c r="L13" s="38"/>
      <c r="M13" s="65"/>
      <c r="N13" s="65"/>
      <c r="O13" s="65"/>
    </row>
    <row r="14" spans="1:15" s="64" customFormat="1" ht="20.25" customHeight="1">
      <c r="A14" s="57">
        <v>1</v>
      </c>
      <c r="B14" s="273" t="str">
        <f>+'Ekamut-caxs'!B12</f>
        <v>Սուբսիդիայից</v>
      </c>
      <c r="C14" s="265">
        <v>10174</v>
      </c>
      <c r="D14" s="265">
        <v>30020.7</v>
      </c>
      <c r="E14" s="265">
        <v>46065.2</v>
      </c>
      <c r="F14" s="210">
        <f>+'Ekamut-caxs'!D12</f>
        <v>64178.6</v>
      </c>
      <c r="G14" s="318"/>
      <c r="H14" s="93"/>
      <c r="I14" s="505" t="str">
        <f t="shared" si="0"/>
        <v/>
      </c>
      <c r="J14" s="505" t="str">
        <f t="shared" si="0"/>
        <v/>
      </c>
      <c r="K14" s="505" t="str">
        <f t="shared" si="0"/>
        <v/>
      </c>
      <c r="L14" s="38"/>
      <c r="M14" s="65"/>
      <c r="N14" s="65"/>
      <c r="O14" s="65"/>
    </row>
    <row r="15" spans="1:15" s="64" customFormat="1" ht="22.5" hidden="1" customHeight="1">
      <c r="A15" s="57">
        <f t="shared" ref="A15:A25" si="2">+A14+1</f>
        <v>2</v>
      </c>
      <c r="B15" s="245" t="str">
        <f>+'Ekamut-caxs'!B13</f>
        <v>Սուբսիդիա՝ ազգային, լարային և փողային նվագարանների ուսուցման գծով</v>
      </c>
      <c r="C15" s="209"/>
      <c r="D15" s="209"/>
      <c r="E15" s="209"/>
      <c r="F15" s="210">
        <f>+'Ekamut-caxs'!D13</f>
        <v>0</v>
      </c>
      <c r="G15" s="318"/>
      <c r="H15" s="260"/>
      <c r="I15" s="505" t="str">
        <f t="shared" si="0"/>
        <v/>
      </c>
      <c r="J15" s="505" t="str">
        <f t="shared" si="0"/>
        <v/>
      </c>
      <c r="K15" s="505" t="str">
        <f t="shared" si="0"/>
        <v/>
      </c>
      <c r="L15" s="38"/>
      <c r="M15" s="65"/>
      <c r="N15" s="65"/>
      <c r="O15" s="65"/>
    </row>
    <row r="16" spans="1:15" s="64" customFormat="1" ht="22.5" hidden="1" customHeight="1">
      <c r="A16" s="57">
        <f t="shared" si="2"/>
        <v>3</v>
      </c>
      <c r="B16" s="245" t="str">
        <f>+'Ekamut-caxs'!B14</f>
        <v>Կամավոր ատեստավորման գծով</v>
      </c>
      <c r="C16" s="209"/>
      <c r="D16" s="209"/>
      <c r="E16" s="209"/>
      <c r="F16" s="210">
        <f>+'Ekamut-caxs'!D14</f>
        <v>0</v>
      </c>
      <c r="G16" s="318"/>
      <c r="H16" s="260"/>
      <c r="I16" s="505"/>
      <c r="J16" s="505"/>
      <c r="K16" s="505"/>
      <c r="L16" s="38"/>
      <c r="M16" s="65"/>
      <c r="N16" s="65"/>
      <c r="O16" s="65"/>
    </row>
    <row r="17" spans="1:15" s="64" customFormat="1" ht="20.25" hidden="1" customHeight="1">
      <c r="A17" s="57">
        <f t="shared" si="2"/>
        <v>4</v>
      </c>
      <c r="B17" s="218" t="str">
        <f>+'Ekamut-caxs'!B15</f>
        <v xml:space="preserve">Վճարովի ծառայություններից </v>
      </c>
      <c r="C17" s="265"/>
      <c r="D17" s="265"/>
      <c r="E17" s="265"/>
      <c r="F17" s="210">
        <f>+'Ekamut-caxs'!D15</f>
        <v>0</v>
      </c>
      <c r="G17" s="318"/>
      <c r="H17" s="260"/>
      <c r="I17" s="505" t="str">
        <f t="shared" si="0"/>
        <v/>
      </c>
      <c r="J17" s="505" t="str">
        <f t="shared" si="0"/>
        <v/>
      </c>
      <c r="K17" s="505" t="str">
        <f t="shared" si="0"/>
        <v/>
      </c>
      <c r="L17" s="38"/>
      <c r="M17" s="65"/>
      <c r="N17" s="65"/>
      <c r="O17" s="65"/>
    </row>
    <row r="18" spans="1:15" s="64" customFormat="1" ht="21.75" hidden="1" customHeight="1">
      <c r="A18" s="57">
        <f t="shared" si="2"/>
        <v>5</v>
      </c>
      <c r="B18" s="218" t="str">
        <f>+'Ekamut-caxs'!B16</f>
        <v>Սպասարկման և կոմունալ համավճարներից</v>
      </c>
      <c r="C18" s="265"/>
      <c r="D18" s="265"/>
      <c r="E18" s="265"/>
      <c r="F18" s="210">
        <f>+'Ekamut-caxs'!D16</f>
        <v>0</v>
      </c>
      <c r="G18" s="319"/>
      <c r="H18" s="263"/>
      <c r="I18" s="505" t="str">
        <f t="shared" si="0"/>
        <v/>
      </c>
      <c r="J18" s="505" t="str">
        <f t="shared" si="0"/>
        <v/>
      </c>
      <c r="K18" s="505" t="str">
        <f t="shared" si="0"/>
        <v/>
      </c>
      <c r="L18" s="38"/>
      <c r="M18" s="65"/>
      <c r="N18" s="65"/>
      <c r="O18" s="65"/>
    </row>
    <row r="19" spans="1:15" s="64" customFormat="1" ht="21.75" hidden="1" customHeight="1">
      <c r="A19" s="57">
        <f t="shared" si="2"/>
        <v>6</v>
      </c>
      <c r="B19" s="218" t="str">
        <f>+'Ekamut-caxs'!B17</f>
        <v>Միջոցառումների կազմակերպումից</v>
      </c>
      <c r="C19" s="265"/>
      <c r="D19" s="265"/>
      <c r="E19" s="265"/>
      <c r="F19" s="210">
        <f>+'Ekamut-caxs'!D17</f>
        <v>0</v>
      </c>
      <c r="G19" s="318"/>
      <c r="H19" s="304"/>
      <c r="I19" s="505" t="str">
        <f t="shared" si="0"/>
        <v/>
      </c>
      <c r="J19" s="505" t="str">
        <f t="shared" si="0"/>
        <v/>
      </c>
      <c r="K19" s="505" t="str">
        <f t="shared" si="0"/>
        <v/>
      </c>
      <c r="L19" s="38"/>
      <c r="M19" s="65"/>
      <c r="N19" s="65"/>
      <c r="O19" s="65"/>
    </row>
    <row r="20" spans="1:15" s="64" customFormat="1" ht="22.5" hidden="1" customHeight="1">
      <c r="A20" s="57">
        <f t="shared" si="2"/>
        <v>7</v>
      </c>
      <c r="B20" s="218" t="str">
        <f>+'Ekamut-caxs'!B18</f>
        <v>Ֆինանսական օգնությունից</v>
      </c>
      <c r="C20" s="265"/>
      <c r="D20" s="265"/>
      <c r="E20" s="265"/>
      <c r="F20" s="210">
        <f>+'Ekamut-caxs'!D18</f>
        <v>0</v>
      </c>
      <c r="G20" s="318"/>
      <c r="H20" s="263"/>
      <c r="I20" s="505" t="str">
        <f t="shared" si="0"/>
        <v/>
      </c>
      <c r="J20" s="505" t="str">
        <f t="shared" si="0"/>
        <v/>
      </c>
      <c r="K20" s="505" t="str">
        <f t="shared" si="0"/>
        <v/>
      </c>
      <c r="L20" s="38"/>
      <c r="M20" s="65"/>
      <c r="N20" s="65"/>
      <c r="O20" s="65"/>
    </row>
    <row r="21" spans="1:15" s="64" customFormat="1" ht="21" hidden="1" customHeight="1">
      <c r="A21" s="57">
        <f t="shared" si="2"/>
        <v>8</v>
      </c>
      <c r="B21" s="218" t="str">
        <f>+'Ekamut-caxs'!B19</f>
        <v>Չփոխանակվող գործարքներից (դրամաշնորհից)</v>
      </c>
      <c r="C21" s="265"/>
      <c r="D21" s="265"/>
      <c r="E21" s="265"/>
      <c r="F21" s="210">
        <f>+'Ekamut-caxs'!D19</f>
        <v>0</v>
      </c>
      <c r="G21" s="319"/>
      <c r="H21" s="304"/>
      <c r="I21" s="505" t="str">
        <f t="shared" si="0"/>
        <v/>
      </c>
      <c r="J21" s="505" t="str">
        <f t="shared" si="0"/>
        <v/>
      </c>
      <c r="K21" s="505" t="str">
        <f t="shared" si="0"/>
        <v/>
      </c>
      <c r="L21" s="38"/>
      <c r="M21" s="65"/>
      <c r="N21" s="65"/>
      <c r="O21" s="65"/>
    </row>
    <row r="22" spans="1:15" s="64" customFormat="1" ht="16.5" customHeight="1">
      <c r="A22" s="57">
        <v>2</v>
      </c>
      <c r="B22" s="273" t="s">
        <v>30</v>
      </c>
      <c r="C22" s="265"/>
      <c r="D22" s="265"/>
      <c r="E22" s="265"/>
      <c r="F22" s="209">
        <v>621.70000000000005</v>
      </c>
      <c r="G22" s="319"/>
      <c r="H22" s="304"/>
      <c r="I22" s="505" t="str">
        <f t="shared" si="0"/>
        <v/>
      </c>
      <c r="J22" s="505" t="str">
        <f t="shared" si="0"/>
        <v/>
      </c>
      <c r="K22" s="505" t="str">
        <f t="shared" si="0"/>
        <v/>
      </c>
      <c r="L22" s="38"/>
      <c r="M22" s="65"/>
      <c r="N22" s="65"/>
      <c r="O22" s="65"/>
    </row>
    <row r="23" spans="1:15" s="64" customFormat="1" ht="15" customHeight="1">
      <c r="A23" s="57">
        <v>3</v>
      </c>
      <c r="B23" s="273" t="str">
        <f>+'Ekamut-caxs'!B23</f>
        <v>Բանկի տոկոսից</v>
      </c>
      <c r="C23" s="265">
        <v>12.5</v>
      </c>
      <c r="D23" s="265">
        <v>25</v>
      </c>
      <c r="E23" s="265">
        <v>37.5</v>
      </c>
      <c r="F23" s="210">
        <f>+'Ekamut-caxs'!D23</f>
        <v>50</v>
      </c>
      <c r="G23" s="318"/>
      <c r="H23" s="304"/>
      <c r="I23" s="505" t="str">
        <f t="shared" si="0"/>
        <v/>
      </c>
      <c r="J23" s="505" t="str">
        <f t="shared" si="0"/>
        <v/>
      </c>
      <c r="K23" s="50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5" t="s">
        <v>269</v>
      </c>
      <c r="C24" s="265"/>
      <c r="D24" s="265"/>
      <c r="E24" s="265"/>
      <c r="F24" s="210">
        <f>+'Ekamut-caxs'!D25</f>
        <v>0</v>
      </c>
      <c r="G24" s="320"/>
      <c r="H24" s="517"/>
      <c r="I24" s="506" t="str">
        <f t="shared" si="0"/>
        <v/>
      </c>
      <c r="J24" s="506" t="str">
        <f t="shared" si="0"/>
        <v/>
      </c>
      <c r="K24" s="506" t="str">
        <f t="shared" si="0"/>
        <v/>
      </c>
      <c r="L24" s="38"/>
    </row>
    <row r="25" spans="1:15" s="65" customFormat="1" ht="17.25" hidden="1">
      <c r="A25" s="57">
        <f t="shared" si="2"/>
        <v>5</v>
      </c>
      <c r="B25" s="275">
        <f>+'Ekamut-caxs'!B26</f>
        <v>0</v>
      </c>
      <c r="C25" s="265"/>
      <c r="D25" s="265"/>
      <c r="E25" s="265"/>
      <c r="F25" s="210">
        <f>+'Ekamut-caxs'!D26</f>
        <v>0</v>
      </c>
      <c r="G25" s="320"/>
      <c r="H25" s="517"/>
      <c r="I25" s="506" t="str">
        <f t="shared" si="0"/>
        <v/>
      </c>
      <c r="J25" s="506" t="str">
        <f t="shared" si="0"/>
        <v/>
      </c>
      <c r="K25" s="50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13084.9</v>
      </c>
      <c r="D26" s="212">
        <f>+D27+D70+D83</f>
        <v>31982.100000000006</v>
      </c>
      <c r="E26" s="212">
        <f>+E27+E70+E83</f>
        <v>47879.600000000006</v>
      </c>
      <c r="F26" s="212">
        <f>+F27+F70+F83</f>
        <v>63877.700000000004</v>
      </c>
      <c r="G26" s="317"/>
      <c r="H26" s="261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13084.9</v>
      </c>
      <c r="D27" s="212">
        <f>SUM(D28,D32:D37,D41:D64,D68:D69)</f>
        <v>31982.100000000006</v>
      </c>
      <c r="E27" s="212">
        <f>SUM(E28,E32:E37,E41:E64,E68:E69)</f>
        <v>47879.600000000006</v>
      </c>
      <c r="F27" s="212">
        <f>SUM(F28,F32:F37,F41:F64,F68:F69)</f>
        <v>63877.700000000004</v>
      </c>
      <c r="G27" s="317"/>
      <c r="H27" s="263"/>
      <c r="I27" s="505" t="str">
        <f t="shared" ref="I27:K85" si="3">IF((D27-C27)&lt;0, (0),"")</f>
        <v/>
      </c>
      <c r="J27" s="505" t="str">
        <f t="shared" si="3"/>
        <v/>
      </c>
      <c r="K27" s="505" t="str">
        <f t="shared" si="3"/>
        <v/>
      </c>
      <c r="L27" s="38"/>
      <c r="M27" s="65"/>
      <c r="N27" s="65"/>
      <c r="O27" s="65"/>
    </row>
    <row r="28" spans="1:15" s="83" customFormat="1" ht="14.25" customHeight="1">
      <c r="A28" s="57">
        <v>1</v>
      </c>
      <c r="B28" s="239" t="str">
        <f>+'Ekamut-caxs'!B30</f>
        <v>Աշխատավարձի գծով, այդ թվում՝</v>
      </c>
      <c r="C28" s="265">
        <f>15732.1-3000</f>
        <v>12732.1</v>
      </c>
      <c r="D28" s="265">
        <v>31464.1</v>
      </c>
      <c r="E28" s="265">
        <v>47196.2</v>
      </c>
      <c r="F28" s="210">
        <f>+'Ekamut-caxs'!D30</f>
        <v>62928.3</v>
      </c>
      <c r="G28" s="318"/>
      <c r="H28" s="262"/>
      <c r="I28" s="505" t="str">
        <f t="shared" si="3"/>
        <v/>
      </c>
      <c r="J28" s="505" t="str">
        <f t="shared" si="3"/>
        <v/>
      </c>
      <c r="K28" s="505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4" t="str">
        <f>+'Ekamut-caxs'!B31</f>
        <v>վճարովի ծառայության գծով</v>
      </c>
      <c r="C29" s="204"/>
      <c r="D29" s="204"/>
      <c r="E29" s="204"/>
      <c r="F29" s="507">
        <f>+'Ekamut-caxs'!D31</f>
        <v>0</v>
      </c>
      <c r="G29" s="321"/>
      <c r="H29" s="261"/>
      <c r="I29" s="505" t="str">
        <f t="shared" si="3"/>
        <v/>
      </c>
      <c r="J29" s="505" t="str">
        <f t="shared" si="3"/>
        <v/>
      </c>
      <c r="K29" s="505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0" t="str">
        <f>+'Ekamut-caxs'!B32</f>
        <v>պարգևատրման գծով</v>
      </c>
      <c r="C30" s="204"/>
      <c r="D30" s="204"/>
      <c r="E30" s="204"/>
      <c r="F30" s="507">
        <f>+'Ekamut-caxs'!D32</f>
        <v>0</v>
      </c>
      <c r="G30" s="321"/>
      <c r="H30" s="262"/>
      <c r="I30" s="505" t="str">
        <f t="shared" si="3"/>
        <v/>
      </c>
      <c r="J30" s="505" t="str">
        <f t="shared" si="3"/>
        <v/>
      </c>
      <c r="K30" s="505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0" t="s">
        <v>237</v>
      </c>
      <c r="C31" s="204"/>
      <c r="D31" s="204"/>
      <c r="E31" s="204"/>
      <c r="F31" s="507">
        <f>+'Ekamut-caxs'!D33</f>
        <v>0</v>
      </c>
      <c r="G31" s="321"/>
      <c r="H31" s="262"/>
      <c r="I31" s="505"/>
      <c r="J31" s="505"/>
      <c r="K31" s="505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+'Ekamut-caxs'!B34</f>
        <v>Ջեռուցման գծով</v>
      </c>
      <c r="C32" s="265">
        <v>55.5</v>
      </c>
      <c r="D32" s="265">
        <v>110.9</v>
      </c>
      <c r="E32" s="265">
        <v>166.4</v>
      </c>
      <c r="F32" s="210">
        <f>+'Ekamut-caxs'!D34</f>
        <v>221.9</v>
      </c>
      <c r="G32" s="318"/>
      <c r="H32" s="301"/>
      <c r="I32" s="505" t="str">
        <f t="shared" si="3"/>
        <v/>
      </c>
      <c r="J32" s="505" t="str">
        <f t="shared" si="3"/>
        <v/>
      </c>
      <c r="K32" s="505" t="str">
        <f t="shared" si="3"/>
        <v/>
      </c>
      <c r="L32" s="363"/>
      <c r="M32" s="84"/>
      <c r="N32" s="84"/>
      <c r="O32" s="84"/>
    </row>
    <row r="33" spans="1:15" s="85" customFormat="1" ht="15.75" customHeight="1">
      <c r="A33" s="57">
        <f>+A32+1</f>
        <v>3</v>
      </c>
      <c r="B33" s="218" t="str">
        <f>+'Ekamut-caxs'!B35</f>
        <v>Էլեկտրաէներգիայի գծով</v>
      </c>
      <c r="C33" s="265">
        <v>16.600000000000001</v>
      </c>
      <c r="D33" s="265">
        <v>33.200000000000003</v>
      </c>
      <c r="E33" s="265">
        <v>49.8</v>
      </c>
      <c r="F33" s="210">
        <f>+'Ekamut-caxs'!D35</f>
        <v>64.599999999999994</v>
      </c>
      <c r="G33" s="318"/>
      <c r="H33" s="301"/>
      <c r="I33" s="505" t="str">
        <f t="shared" si="3"/>
        <v/>
      </c>
      <c r="J33" s="505" t="str">
        <f t="shared" si="3"/>
        <v/>
      </c>
      <c r="K33" s="505" t="str">
        <f t="shared" si="3"/>
        <v/>
      </c>
      <c r="L33" s="363"/>
      <c r="M33" s="84"/>
      <c r="N33" s="84"/>
      <c r="O33" s="84"/>
    </row>
    <row r="34" spans="1:15" s="85" customFormat="1" ht="0.75" hidden="1" customHeight="1">
      <c r="A34" s="57">
        <f>+A33+1</f>
        <v>4</v>
      </c>
      <c r="B34" s="218" t="str">
        <f>+'Ekamut-caxs'!B36</f>
        <v>Ջրմուղ-կոյուղու գծով</v>
      </c>
      <c r="C34" s="265"/>
      <c r="D34" s="265"/>
      <c r="E34" s="265"/>
      <c r="F34" s="210">
        <f>+'Komunal '!M20</f>
        <v>0</v>
      </c>
      <c r="G34" s="318"/>
      <c r="H34" s="301"/>
      <c r="I34" s="505" t="str">
        <f t="shared" si="3"/>
        <v/>
      </c>
      <c r="J34" s="505" t="str">
        <f t="shared" si="3"/>
        <v/>
      </c>
      <c r="K34" s="505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v>4</v>
      </c>
      <c r="B35" s="218" t="str">
        <f>+'Ekamut-caxs'!B37</f>
        <v>Աղբահանության գծով</v>
      </c>
      <c r="C35" s="265">
        <v>0.9</v>
      </c>
      <c r="D35" s="265">
        <v>1.9</v>
      </c>
      <c r="E35" s="265">
        <v>2.8</v>
      </c>
      <c r="F35" s="210">
        <f>+'Ekamut-caxs'!D37</f>
        <v>3.9</v>
      </c>
      <c r="G35" s="318"/>
      <c r="H35" s="301"/>
      <c r="I35" s="505" t="str">
        <f t="shared" si="3"/>
        <v/>
      </c>
      <c r="J35" s="505" t="str">
        <f t="shared" si="3"/>
        <v/>
      </c>
      <c r="K35" s="505" t="str">
        <f t="shared" si="3"/>
        <v/>
      </c>
      <c r="L35" s="363"/>
      <c r="M35" s="84"/>
      <c r="N35" s="84"/>
      <c r="O35" s="84"/>
    </row>
    <row r="36" spans="1:15" s="85" customFormat="1" ht="0.75" hidden="1" customHeight="1">
      <c r="A36" s="57">
        <f>+A35+1</f>
        <v>5</v>
      </c>
      <c r="B36" s="218" t="str">
        <f>+'Ekamut-caxs'!B38</f>
        <v>Ախտաբանության գծով</v>
      </c>
      <c r="C36" s="265"/>
      <c r="D36" s="265"/>
      <c r="E36" s="265"/>
      <c r="F36" s="210">
        <f>+'Ekamut-caxs'!D38</f>
        <v>0</v>
      </c>
      <c r="G36" s="318"/>
      <c r="H36" s="301"/>
      <c r="I36" s="505" t="str">
        <f t="shared" si="3"/>
        <v/>
      </c>
      <c r="J36" s="505" t="str">
        <f t="shared" si="3"/>
        <v/>
      </c>
      <c r="K36" s="505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5</v>
      </c>
      <c r="B37" s="218" t="str">
        <f>+'Ekamut-caxs'!B39</f>
        <v>Կապի գծով, որից`</v>
      </c>
      <c r="C37" s="210">
        <f t="shared" ref="C37:E37" si="4">SUM(C38:C40)</f>
        <v>32.4</v>
      </c>
      <c r="D37" s="210">
        <f t="shared" si="4"/>
        <v>64.8</v>
      </c>
      <c r="E37" s="210">
        <f t="shared" si="4"/>
        <v>97.2</v>
      </c>
      <c r="F37" s="210">
        <f>SUM(F38:F40)</f>
        <v>129.6</v>
      </c>
      <c r="G37" s="318"/>
      <c r="H37" s="301"/>
      <c r="I37" s="505" t="str">
        <f t="shared" si="3"/>
        <v/>
      </c>
      <c r="J37" s="505" t="str">
        <f t="shared" si="3"/>
        <v/>
      </c>
      <c r="K37" s="505" t="str">
        <f t="shared" si="3"/>
        <v/>
      </c>
      <c r="L37" s="363"/>
      <c r="M37" s="84"/>
      <c r="N37" s="84"/>
      <c r="O37" s="84"/>
    </row>
    <row r="38" spans="1:15" ht="18" customHeight="1">
      <c r="A38" s="25">
        <v>5.0999999999999996</v>
      </c>
      <c r="B38" s="274" t="str">
        <f>+'Ekamut-caxs'!B40</f>
        <v>բաժանորդային վճար</v>
      </c>
      <c r="C38" s="204">
        <v>14.4</v>
      </c>
      <c r="D38" s="204">
        <v>28.8</v>
      </c>
      <c r="E38" s="204">
        <v>43.2</v>
      </c>
      <c r="F38" s="507">
        <f>+'Ekamut-caxs'!D40</f>
        <v>57.6</v>
      </c>
      <c r="G38" s="321"/>
      <c r="H38" s="261"/>
      <c r="I38" s="505" t="str">
        <f t="shared" si="3"/>
        <v/>
      </c>
      <c r="J38" s="505" t="str">
        <f t="shared" si="3"/>
        <v/>
      </c>
      <c r="K38" s="505" t="str">
        <f t="shared" si="3"/>
        <v/>
      </c>
    </row>
    <row r="39" spans="1:15" hidden="1">
      <c r="A39" s="25">
        <f t="shared" ref="A39" si="5">+A38+0.1</f>
        <v>5.1999999999999993</v>
      </c>
      <c r="B39" s="274" t="str">
        <f>+'Ekamut-caxs'!B41</f>
        <v>րոպեավճար</v>
      </c>
      <c r="C39" s="204"/>
      <c r="D39" s="204"/>
      <c r="E39" s="204"/>
      <c r="F39" s="507">
        <f>+'Ekamut-caxs'!D41</f>
        <v>0</v>
      </c>
      <c r="G39" s="321"/>
      <c r="H39" s="263"/>
      <c r="I39" s="505" t="str">
        <f t="shared" si="3"/>
        <v/>
      </c>
      <c r="J39" s="505" t="str">
        <f t="shared" si="3"/>
        <v/>
      </c>
      <c r="K39" s="505" t="str">
        <f t="shared" si="3"/>
        <v/>
      </c>
    </row>
    <row r="40" spans="1:15" ht="18" customHeight="1">
      <c r="A40" s="25">
        <v>5.2</v>
      </c>
      <c r="B40" s="274" t="str">
        <f>+'Ekamut-caxs'!B42</f>
        <v>ինտերնետ կապ</v>
      </c>
      <c r="C40" s="204">
        <v>18</v>
      </c>
      <c r="D40" s="204">
        <v>36</v>
      </c>
      <c r="E40" s="204">
        <v>54</v>
      </c>
      <c r="F40" s="507">
        <f>+'Ekamut-caxs'!D42</f>
        <v>72</v>
      </c>
      <c r="G40" s="321"/>
      <c r="H40" s="263"/>
      <c r="I40" s="505" t="str">
        <f t="shared" si="3"/>
        <v/>
      </c>
      <c r="J40" s="505" t="str">
        <f t="shared" si="3"/>
        <v/>
      </c>
      <c r="K40" s="505" t="str">
        <f t="shared" si="3"/>
        <v/>
      </c>
    </row>
    <row r="41" spans="1:15" s="85" customFormat="1" ht="22.5" customHeight="1">
      <c r="A41" s="57">
        <f>+A37+1</f>
        <v>6</v>
      </c>
      <c r="B41" s="218" t="str">
        <f>+'Ekamut-caxs'!B43</f>
        <v>Բանկային ծառայության գծով</v>
      </c>
      <c r="C41" s="265">
        <v>17.5</v>
      </c>
      <c r="D41" s="265">
        <v>34.9</v>
      </c>
      <c r="E41" s="265">
        <v>52.4</v>
      </c>
      <c r="F41" s="210">
        <f>+'Ekamut-caxs'!D43</f>
        <v>70</v>
      </c>
      <c r="G41" s="318"/>
      <c r="H41" s="301"/>
      <c r="I41" s="505" t="str">
        <f t="shared" si="3"/>
        <v/>
      </c>
      <c r="J41" s="505" t="str">
        <f t="shared" si="3"/>
        <v/>
      </c>
      <c r="K41" s="505" t="str">
        <f t="shared" si="3"/>
        <v/>
      </c>
      <c r="L41" s="363"/>
      <c r="M41" s="84"/>
      <c r="N41" s="84"/>
      <c r="O41" s="84"/>
    </row>
    <row r="42" spans="1:15" s="85" customFormat="1" ht="24" customHeight="1">
      <c r="A42" s="57">
        <f>+A41+1</f>
        <v>7</v>
      </c>
      <c r="B42" s="218" t="str">
        <f>+'Ekamut-caxs'!B44</f>
        <v>Տնտեսական ապրանքների գծով</v>
      </c>
      <c r="C42" s="265">
        <v>12.5</v>
      </c>
      <c r="D42" s="265">
        <v>25</v>
      </c>
      <c r="E42" s="265">
        <v>37.5</v>
      </c>
      <c r="F42" s="210">
        <f>+'Ekamut-caxs'!D44</f>
        <v>50</v>
      </c>
      <c r="G42" s="318"/>
      <c r="H42" s="301"/>
      <c r="I42" s="505" t="str">
        <f t="shared" si="3"/>
        <v/>
      </c>
      <c r="J42" s="505" t="str">
        <f t="shared" si="3"/>
        <v/>
      </c>
      <c r="K42" s="505" t="str">
        <f t="shared" si="3"/>
        <v/>
      </c>
      <c r="L42" s="363"/>
      <c r="M42" s="84"/>
      <c r="N42" s="84"/>
      <c r="O42" s="84"/>
    </row>
    <row r="43" spans="1:15" s="85" customFormat="1" ht="29.25" customHeight="1">
      <c r="A43" s="57">
        <f>+A42+1</f>
        <v>8</v>
      </c>
      <c r="B43" s="218" t="str">
        <f>+'Ekamut-caxs'!B45</f>
        <v>Գրասենյակային ապրանքների գծով</v>
      </c>
      <c r="C43" s="265">
        <v>12.5</v>
      </c>
      <c r="D43" s="265">
        <v>25</v>
      </c>
      <c r="E43" s="265">
        <v>37.5</v>
      </c>
      <c r="F43" s="210">
        <f>+'Ekamut-caxs'!D45</f>
        <v>50</v>
      </c>
      <c r="G43" s="318"/>
      <c r="H43" s="301"/>
      <c r="I43" s="505" t="str">
        <f t="shared" si="3"/>
        <v/>
      </c>
      <c r="J43" s="505" t="str">
        <f t="shared" si="3"/>
        <v/>
      </c>
      <c r="K43" s="505" t="str">
        <f t="shared" si="3"/>
        <v/>
      </c>
      <c r="L43" s="363"/>
      <c r="M43" s="84"/>
      <c r="N43" s="84"/>
      <c r="O43" s="84"/>
    </row>
    <row r="44" spans="1:15" s="85" customFormat="1" ht="23.25" hidden="1" customHeight="1">
      <c r="A44" s="57">
        <f t="shared" ref="A44:A69" si="6">+A43+1</f>
        <v>9</v>
      </c>
      <c r="B44" s="218" t="str">
        <f>+'Ekamut-caxs'!B46</f>
        <v>Փոքրարժեք կամ արագամաշ առարկաների գծով</v>
      </c>
      <c r="C44" s="265"/>
      <c r="D44" s="265"/>
      <c r="E44" s="265"/>
      <c r="F44" s="210">
        <f>+'Ekamut-caxs'!D46</f>
        <v>0</v>
      </c>
      <c r="G44" s="318"/>
      <c r="H44" s="301"/>
      <c r="I44" s="505" t="str">
        <f t="shared" si="3"/>
        <v/>
      </c>
      <c r="J44" s="505" t="str">
        <f t="shared" si="3"/>
        <v/>
      </c>
      <c r="K44" s="505" t="str">
        <f t="shared" si="3"/>
        <v/>
      </c>
      <c r="L44" s="363"/>
      <c r="M44" s="84"/>
      <c r="N44" s="84"/>
      <c r="O44" s="84"/>
    </row>
    <row r="45" spans="1:15" s="85" customFormat="1" ht="27" hidden="1" customHeight="1">
      <c r="A45" s="57">
        <f t="shared" si="6"/>
        <v>10</v>
      </c>
      <c r="B45" s="218" t="str">
        <f>+'Ekamut-caxs'!B47</f>
        <v>Ուսումնական նյութերի գծով</v>
      </c>
      <c r="C45" s="265"/>
      <c r="D45" s="265"/>
      <c r="E45" s="265"/>
      <c r="F45" s="210">
        <f>+'Ekamut-caxs'!D47</f>
        <v>0</v>
      </c>
      <c r="G45" s="318"/>
      <c r="H45" s="301"/>
      <c r="I45" s="505" t="str">
        <f t="shared" si="3"/>
        <v/>
      </c>
      <c r="J45" s="505" t="str">
        <f t="shared" si="3"/>
        <v/>
      </c>
      <c r="K45" s="505" t="str">
        <f t="shared" si="3"/>
        <v/>
      </c>
      <c r="L45" s="363"/>
      <c r="M45" s="84"/>
      <c r="N45" s="84"/>
      <c r="O45" s="84"/>
    </row>
    <row r="46" spans="1:15" s="85" customFormat="1" ht="21" hidden="1" customHeight="1">
      <c r="A46" s="57">
        <f t="shared" si="6"/>
        <v>11</v>
      </c>
      <c r="B46" s="218" t="str">
        <f>+'Ekamut-caxs'!B48</f>
        <v>Դեղորայքի գծով</v>
      </c>
      <c r="C46" s="265"/>
      <c r="D46" s="265"/>
      <c r="E46" s="265"/>
      <c r="F46" s="210">
        <f>+'Ekamut-caxs'!D48</f>
        <v>0</v>
      </c>
      <c r="G46" s="318"/>
      <c r="H46" s="301"/>
      <c r="I46" s="505" t="str">
        <f t="shared" si="3"/>
        <v/>
      </c>
      <c r="J46" s="505" t="str">
        <f t="shared" si="3"/>
        <v/>
      </c>
      <c r="K46" s="505" t="str">
        <f t="shared" si="3"/>
        <v/>
      </c>
      <c r="L46" s="363"/>
      <c r="M46" s="84"/>
      <c r="N46" s="84"/>
      <c r="O46" s="84"/>
    </row>
    <row r="47" spans="1:15" s="85" customFormat="1" ht="24" hidden="1" customHeight="1">
      <c r="A47" s="57">
        <f t="shared" si="6"/>
        <v>12</v>
      </c>
      <c r="B47" s="218" t="str">
        <f>+'Ekamut-caxs'!B49</f>
        <v>Բուժ.ծառայության գծով</v>
      </c>
      <c r="C47" s="265"/>
      <c r="D47" s="265"/>
      <c r="E47" s="265"/>
      <c r="F47" s="210">
        <f>+'Ekamut-caxs'!D49</f>
        <v>0</v>
      </c>
      <c r="G47" s="318"/>
      <c r="H47" s="301"/>
      <c r="I47" s="505" t="str">
        <f t="shared" si="3"/>
        <v/>
      </c>
      <c r="J47" s="505" t="str">
        <f t="shared" si="3"/>
        <v/>
      </c>
      <c r="K47" s="505" t="str">
        <f t="shared" si="3"/>
        <v/>
      </c>
      <c r="L47" s="363"/>
      <c r="M47" s="84"/>
      <c r="N47" s="84"/>
      <c r="O47" s="84"/>
    </row>
    <row r="48" spans="1:15" s="85" customFormat="1" ht="24" hidden="1" customHeight="1">
      <c r="A48" s="57">
        <f t="shared" si="6"/>
        <v>13</v>
      </c>
      <c r="B48" s="218" t="str">
        <f>+'Ekamut-caxs'!B50</f>
        <v>Ընթացիկ վերանորոգման գծով</v>
      </c>
      <c r="C48" s="265"/>
      <c r="D48" s="265"/>
      <c r="E48" s="265"/>
      <c r="F48" s="210">
        <f>+'Ekamut-caxs'!D50</f>
        <v>0</v>
      </c>
      <c r="G48" s="318"/>
      <c r="H48" s="301"/>
      <c r="I48" s="505" t="str">
        <f t="shared" si="3"/>
        <v/>
      </c>
      <c r="J48" s="505" t="str">
        <f t="shared" si="3"/>
        <v/>
      </c>
      <c r="K48" s="505" t="str">
        <f t="shared" si="3"/>
        <v/>
      </c>
      <c r="L48" s="363"/>
      <c r="M48" s="84"/>
      <c r="N48" s="84"/>
      <c r="O48" s="84"/>
    </row>
    <row r="49" spans="1:15" s="85" customFormat="1" ht="33" customHeight="1">
      <c r="A49" s="57">
        <v>9</v>
      </c>
      <c r="B49" s="218" t="str">
        <f>+'Ekamut-caxs'!B51</f>
        <v>Ջեռուցման համակարգի սպասարկման գծով</v>
      </c>
      <c r="C49" s="265">
        <v>17.5</v>
      </c>
      <c r="D49" s="265">
        <v>34.9</v>
      </c>
      <c r="E49" s="265">
        <v>52.4</v>
      </c>
      <c r="F49" s="210">
        <f>+'Ekamut-caxs'!D51</f>
        <v>70</v>
      </c>
      <c r="G49" s="318"/>
      <c r="H49" s="301"/>
      <c r="I49" s="505" t="str">
        <f t="shared" si="3"/>
        <v/>
      </c>
      <c r="J49" s="505" t="str">
        <f t="shared" si="3"/>
        <v/>
      </c>
      <c r="K49" s="505" t="str">
        <f t="shared" si="3"/>
        <v/>
      </c>
      <c r="L49" s="363"/>
      <c r="M49" s="84"/>
      <c r="N49" s="84"/>
      <c r="O49" s="84"/>
    </row>
    <row r="50" spans="1:15" s="85" customFormat="1" ht="0.75" hidden="1" customHeight="1">
      <c r="A50" s="57">
        <f t="shared" si="6"/>
        <v>10</v>
      </c>
      <c r="B50" s="218" t="str">
        <f>+'Ekamut-caxs'!B52</f>
        <v>Կաթսայատան սպասարկման գծով</v>
      </c>
      <c r="C50" s="265"/>
      <c r="D50" s="265"/>
      <c r="E50" s="265"/>
      <c r="F50" s="210">
        <f>+'Ekamut-caxs'!D52</f>
        <v>0</v>
      </c>
      <c r="G50" s="318"/>
      <c r="H50" s="301"/>
      <c r="I50" s="505" t="str">
        <f t="shared" si="3"/>
        <v/>
      </c>
      <c r="J50" s="505" t="str">
        <f t="shared" si="3"/>
        <v/>
      </c>
      <c r="K50" s="505" t="str">
        <f t="shared" si="3"/>
        <v/>
      </c>
      <c r="L50" s="363"/>
      <c r="M50" s="84"/>
      <c r="N50" s="84"/>
      <c r="O50" s="84"/>
    </row>
    <row r="51" spans="1:15" s="85" customFormat="1" ht="30" hidden="1" customHeight="1">
      <c r="A51" s="57">
        <f t="shared" si="6"/>
        <v>11</v>
      </c>
      <c r="B51" s="218" t="str">
        <f>+'Ekamut-caxs'!B53</f>
        <v>Սպասարկման և կոմունալ համավճարների գծով</v>
      </c>
      <c r="C51" s="265"/>
      <c r="D51" s="265"/>
      <c r="E51" s="265"/>
      <c r="F51" s="210">
        <f>+'Ekamut-caxs'!D53</f>
        <v>0</v>
      </c>
      <c r="G51" s="318"/>
      <c r="H51" s="301"/>
      <c r="I51" s="505" t="str">
        <f t="shared" si="3"/>
        <v/>
      </c>
      <c r="J51" s="505" t="str">
        <f t="shared" si="3"/>
        <v/>
      </c>
      <c r="K51" s="505" t="str">
        <f t="shared" si="3"/>
        <v/>
      </c>
      <c r="L51" s="363"/>
      <c r="M51" s="84"/>
      <c r="N51" s="84"/>
      <c r="O51" s="84"/>
    </row>
    <row r="52" spans="1:15" s="85" customFormat="1" ht="30.75" hidden="1" customHeight="1">
      <c r="A52" s="57">
        <f t="shared" si="6"/>
        <v>12</v>
      </c>
      <c r="B52" s="218" t="str">
        <f>+'Ekamut-caxs'!B54</f>
        <v>Գնումների համակարգողի ծառայության գծով</v>
      </c>
      <c r="C52" s="265"/>
      <c r="D52" s="265"/>
      <c r="E52" s="265"/>
      <c r="F52" s="210">
        <f>+'Ekamut-caxs'!D54</f>
        <v>0</v>
      </c>
      <c r="G52" s="318"/>
      <c r="H52" s="301"/>
      <c r="I52" s="505" t="str">
        <f t="shared" si="3"/>
        <v/>
      </c>
      <c r="J52" s="505" t="str">
        <f t="shared" si="3"/>
        <v/>
      </c>
      <c r="K52" s="505" t="str">
        <f t="shared" si="3"/>
        <v/>
      </c>
      <c r="L52" s="363"/>
      <c r="M52" s="84"/>
      <c r="N52" s="84"/>
      <c r="O52" s="84"/>
    </row>
    <row r="53" spans="1:15" s="85" customFormat="1" ht="29.25" hidden="1" customHeight="1">
      <c r="A53" s="57">
        <f t="shared" si="6"/>
        <v>13</v>
      </c>
      <c r="B53" s="218" t="str">
        <f>+'Ekamut-caxs'!B55</f>
        <v>Համակարգիչների տեխնիկական սպասարկման գծով</v>
      </c>
      <c r="C53" s="265"/>
      <c r="D53" s="265"/>
      <c r="E53" s="265"/>
      <c r="F53" s="210">
        <f>+'Ekamut-caxs'!D55</f>
        <v>0</v>
      </c>
      <c r="G53" s="318"/>
      <c r="H53" s="301"/>
      <c r="I53" s="505" t="str">
        <f t="shared" si="3"/>
        <v/>
      </c>
      <c r="J53" s="505" t="str">
        <f t="shared" si="3"/>
        <v/>
      </c>
      <c r="K53" s="505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v>10</v>
      </c>
      <c r="B54" s="218" t="str">
        <f>+'Ekamut-caxs'!B56</f>
        <v>Համակարգչային ծրագրի և կայքի սպասարկման գծով</v>
      </c>
      <c r="C54" s="265"/>
      <c r="D54" s="265"/>
      <c r="E54" s="265"/>
      <c r="F54" s="210">
        <f>+'Ekamut-caxs'!D56</f>
        <v>95</v>
      </c>
      <c r="G54" s="318"/>
      <c r="H54" s="301"/>
      <c r="I54" s="505" t="str">
        <f t="shared" si="3"/>
        <v/>
      </c>
      <c r="J54" s="505" t="str">
        <f t="shared" si="3"/>
        <v/>
      </c>
      <c r="K54" s="505" t="str">
        <f t="shared" si="3"/>
        <v/>
      </c>
      <c r="L54" s="363"/>
      <c r="M54" s="84"/>
      <c r="N54" s="84"/>
      <c r="O54" s="84"/>
    </row>
    <row r="55" spans="1:15" s="85" customFormat="1" ht="21" customHeight="1">
      <c r="A55" s="57">
        <v>11</v>
      </c>
      <c r="B55" s="218" t="str">
        <f>+'Ekamut-caxs'!B57</f>
        <v>էլ․ստորագրության գծով</v>
      </c>
      <c r="C55" s="265"/>
      <c r="D55" s="265"/>
      <c r="E55" s="265"/>
      <c r="F55" s="210">
        <f>+'Ekamut-caxs'!D57</f>
        <v>3</v>
      </c>
      <c r="G55" s="318"/>
      <c r="H55" s="301"/>
      <c r="I55" s="505" t="str">
        <f t="shared" si="3"/>
        <v/>
      </c>
      <c r="J55" s="505" t="str">
        <f t="shared" si="3"/>
        <v/>
      </c>
      <c r="K55" s="505" t="str">
        <f t="shared" si="3"/>
        <v/>
      </c>
      <c r="L55" s="363"/>
      <c r="M55" s="84"/>
      <c r="N55" s="84"/>
      <c r="O55" s="84"/>
    </row>
    <row r="56" spans="1:15" s="85" customFormat="1" ht="2.25" hidden="1" customHeight="1">
      <c r="A56" s="57">
        <f t="shared" si="6"/>
        <v>12</v>
      </c>
      <c r="B56" s="218" t="str">
        <f>+'Ekamut-caxs'!B58</f>
        <v>Հայտարարության գծով</v>
      </c>
      <c r="C56" s="265"/>
      <c r="D56" s="265"/>
      <c r="E56" s="265"/>
      <c r="F56" s="210">
        <f>+'Ekamut-caxs'!D58</f>
        <v>0</v>
      </c>
      <c r="G56" s="318"/>
      <c r="H56" s="301"/>
      <c r="I56" s="505" t="str">
        <f t="shared" si="3"/>
        <v/>
      </c>
      <c r="J56" s="505" t="str">
        <f t="shared" si="3"/>
        <v/>
      </c>
      <c r="K56" s="505" t="str">
        <f t="shared" si="3"/>
        <v/>
      </c>
      <c r="L56" s="363"/>
      <c r="M56" s="84"/>
      <c r="N56" s="84"/>
      <c r="O56" s="84"/>
    </row>
    <row r="57" spans="1:15" s="85" customFormat="1" ht="19.5" hidden="1" customHeight="1">
      <c r="A57" s="57">
        <f t="shared" si="6"/>
        <v>13</v>
      </c>
      <c r="B57" s="218" t="str">
        <f>+'Ekamut-caxs'!B59</f>
        <v>Բաժանորդագրության գծով</v>
      </c>
      <c r="C57" s="265"/>
      <c r="D57" s="265"/>
      <c r="E57" s="265"/>
      <c r="F57" s="210">
        <f>+'Ekamut-caxs'!D59</f>
        <v>0</v>
      </c>
      <c r="G57" s="318"/>
      <c r="H57" s="301"/>
      <c r="I57" s="505" t="str">
        <f t="shared" si="3"/>
        <v/>
      </c>
      <c r="J57" s="505" t="str">
        <f t="shared" si="3"/>
        <v/>
      </c>
      <c r="K57" s="505" t="str">
        <f t="shared" si="3"/>
        <v/>
      </c>
      <c r="L57" s="363"/>
      <c r="M57" s="84"/>
      <c r="N57" s="84"/>
      <c r="O57" s="84"/>
    </row>
    <row r="58" spans="1:15" s="85" customFormat="1" ht="17.25" hidden="1" customHeight="1">
      <c r="A58" s="57">
        <f t="shared" si="6"/>
        <v>14</v>
      </c>
      <c r="B58" s="218" t="str">
        <f>+'Ekamut-caxs'!B60</f>
        <v>Վերապատրաստման գծով</v>
      </c>
      <c r="C58" s="265"/>
      <c r="D58" s="265"/>
      <c r="E58" s="265"/>
      <c r="F58" s="210">
        <f>+'Ekamut-caxs'!D60</f>
        <v>0</v>
      </c>
      <c r="G58" s="318"/>
      <c r="H58" s="301"/>
      <c r="I58" s="505" t="str">
        <f t="shared" si="3"/>
        <v/>
      </c>
      <c r="J58" s="505" t="str">
        <f t="shared" si="3"/>
        <v/>
      </c>
      <c r="K58" s="505" t="str">
        <f t="shared" si="3"/>
        <v/>
      </c>
      <c r="L58" s="363"/>
      <c r="M58" s="84"/>
      <c r="N58" s="84"/>
      <c r="O58" s="84"/>
    </row>
    <row r="59" spans="1:15" s="85" customFormat="1" ht="18" hidden="1" customHeight="1">
      <c r="A59" s="57">
        <f t="shared" si="6"/>
        <v>15</v>
      </c>
      <c r="B59" s="218" t="str">
        <f>+'Ekamut-caxs'!B61</f>
        <v>Միջոցառումների գծով</v>
      </c>
      <c r="C59" s="265"/>
      <c r="D59" s="265"/>
      <c r="E59" s="265"/>
      <c r="F59" s="210">
        <f>+'Ekamut-caxs'!D61</f>
        <v>0</v>
      </c>
      <c r="G59" s="318"/>
      <c r="H59" s="301"/>
      <c r="I59" s="505" t="str">
        <f t="shared" si="3"/>
        <v/>
      </c>
      <c r="J59" s="505" t="str">
        <f t="shared" si="3"/>
        <v/>
      </c>
      <c r="K59" s="505" t="str">
        <f t="shared" si="3"/>
        <v/>
      </c>
      <c r="L59" s="363"/>
      <c r="M59" s="84"/>
      <c r="N59" s="84"/>
      <c r="O59" s="84"/>
    </row>
    <row r="60" spans="1:15" s="85" customFormat="1" ht="18" hidden="1" customHeight="1">
      <c r="A60" s="57">
        <f t="shared" si="6"/>
        <v>16</v>
      </c>
      <c r="B60" s="218" t="str">
        <f>+'Ekamut-caxs'!B62</f>
        <v>Տպագրական ծառայությունների գծով</v>
      </c>
      <c r="C60" s="265"/>
      <c r="D60" s="265"/>
      <c r="E60" s="265"/>
      <c r="F60" s="210">
        <f>+'Ekamut-caxs'!D62</f>
        <v>0</v>
      </c>
      <c r="G60" s="318"/>
      <c r="H60" s="301"/>
      <c r="I60" s="505" t="str">
        <f t="shared" si="3"/>
        <v/>
      </c>
      <c r="J60" s="505" t="str">
        <f t="shared" si="3"/>
        <v/>
      </c>
      <c r="K60" s="505" t="str">
        <f t="shared" si="3"/>
        <v/>
      </c>
      <c r="L60" s="363"/>
      <c r="M60" s="84"/>
      <c r="N60" s="84"/>
      <c r="O60" s="84"/>
    </row>
    <row r="61" spans="1:15" s="84" customFormat="1" ht="20.25" hidden="1" customHeight="1">
      <c r="A61" s="57">
        <f t="shared" si="6"/>
        <v>17</v>
      </c>
      <c r="B61" s="275">
        <f>+'Ekamut-caxs'!B63</f>
        <v>0</v>
      </c>
      <c r="C61" s="265"/>
      <c r="D61" s="265"/>
      <c r="E61" s="265"/>
      <c r="F61" s="210">
        <f>+'Ekamut-caxs'!D63</f>
        <v>0</v>
      </c>
      <c r="G61" s="319"/>
      <c r="H61" s="261" t="s">
        <v>271</v>
      </c>
      <c r="I61" s="506"/>
      <c r="J61" s="506"/>
      <c r="K61" s="506"/>
      <c r="L61" s="363"/>
    </row>
    <row r="62" spans="1:15" s="84" customFormat="1" ht="22.5" hidden="1" customHeight="1">
      <c r="A62" s="57">
        <f t="shared" si="6"/>
        <v>18</v>
      </c>
      <c r="B62" s="275"/>
      <c r="C62" s="265"/>
      <c r="D62" s="265"/>
      <c r="E62" s="265"/>
      <c r="F62" s="210">
        <f>+'Ekamut-caxs'!D64</f>
        <v>0</v>
      </c>
      <c r="G62" s="319"/>
      <c r="H62" s="261"/>
      <c r="I62" s="506" t="str">
        <f t="shared" si="3"/>
        <v/>
      </c>
      <c r="J62" s="506" t="str">
        <f t="shared" si="3"/>
        <v/>
      </c>
      <c r="K62" s="506" t="str">
        <f t="shared" si="3"/>
        <v/>
      </c>
      <c r="L62" s="363"/>
    </row>
    <row r="63" spans="1:15" s="84" customFormat="1" ht="24" customHeight="1">
      <c r="A63" s="57">
        <v>12</v>
      </c>
      <c r="B63" s="239" t="s">
        <v>296</v>
      </c>
      <c r="C63" s="265"/>
      <c r="D63" s="265"/>
      <c r="E63" s="265"/>
      <c r="F63" s="210">
        <f>+'Ekamut-caxs'!D65</f>
        <v>4</v>
      </c>
      <c r="G63" s="319"/>
      <c r="I63" s="506" t="str">
        <f t="shared" si="3"/>
        <v/>
      </c>
      <c r="J63" s="506" t="str">
        <f t="shared" si="3"/>
        <v/>
      </c>
      <c r="K63" s="506" t="str">
        <f t="shared" si="3"/>
        <v/>
      </c>
      <c r="L63" s="363"/>
    </row>
    <row r="64" spans="1:15" s="85" customFormat="1" ht="22.5" hidden="1" customHeight="1">
      <c r="A64" s="57">
        <f t="shared" si="6"/>
        <v>13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8"/>
      <c r="H64" s="301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3"/>
      <c r="M64" s="84"/>
      <c r="N64" s="84"/>
      <c r="O64" s="84"/>
    </row>
    <row r="65" spans="1:15" ht="23.25" hidden="1" customHeight="1">
      <c r="A65" s="25">
        <f t="shared" ref="A65:A67" si="8">+A64+0.1</f>
        <v>13.1</v>
      </c>
      <c r="B65" s="277" t="s">
        <v>33</v>
      </c>
      <c r="C65" s="204"/>
      <c r="D65" s="204"/>
      <c r="E65" s="204"/>
      <c r="F65" s="204"/>
      <c r="G65" s="322"/>
      <c r="H65" s="263"/>
      <c r="I65" s="505" t="str">
        <f t="shared" si="3"/>
        <v/>
      </c>
      <c r="J65" s="505" t="str">
        <f t="shared" si="3"/>
        <v/>
      </c>
      <c r="K65" s="505" t="str">
        <f t="shared" si="3"/>
        <v/>
      </c>
    </row>
    <row r="66" spans="1:15" ht="24" hidden="1" customHeight="1">
      <c r="A66" s="25">
        <f t="shared" si="8"/>
        <v>13.2</v>
      </c>
      <c r="B66" s="277" t="s">
        <v>46</v>
      </c>
      <c r="C66" s="204"/>
      <c r="D66" s="204"/>
      <c r="E66" s="204"/>
      <c r="F66" s="204"/>
      <c r="G66" s="322"/>
      <c r="H66" s="263"/>
      <c r="I66" s="505" t="str">
        <f t="shared" si="3"/>
        <v/>
      </c>
      <c r="J66" s="505" t="str">
        <f t="shared" si="3"/>
        <v/>
      </c>
      <c r="K66" s="505" t="str">
        <f t="shared" si="3"/>
        <v/>
      </c>
    </row>
    <row r="67" spans="1:15" ht="26.25" hidden="1" customHeight="1">
      <c r="A67" s="25">
        <f t="shared" si="8"/>
        <v>13.299999999999999</v>
      </c>
      <c r="B67" s="277" t="s">
        <v>80</v>
      </c>
      <c r="C67" s="204"/>
      <c r="D67" s="204"/>
      <c r="E67" s="204"/>
      <c r="F67" s="507">
        <f>+'Ekamut-caxs'!D68</f>
        <v>0</v>
      </c>
      <c r="G67" s="322"/>
      <c r="H67" s="263"/>
      <c r="I67" s="505" t="str">
        <f t="shared" si="3"/>
        <v/>
      </c>
      <c r="J67" s="505" t="str">
        <f t="shared" si="3"/>
        <v/>
      </c>
      <c r="K67" s="505" t="str">
        <f t="shared" si="3"/>
        <v/>
      </c>
    </row>
    <row r="68" spans="1:15" s="85" customFormat="1" ht="17.25">
      <c r="A68" s="57">
        <v>13</v>
      </c>
      <c r="B68" s="211" t="s">
        <v>34</v>
      </c>
      <c r="C68" s="210">
        <f>+'Deb. ev kreditor'!F58</f>
        <v>187.39999999999964</v>
      </c>
      <c r="D68" s="210">
        <f>+'Deb. ev kreditor'!F58</f>
        <v>187.39999999999964</v>
      </c>
      <c r="E68" s="210">
        <f>+'Deb. ev kreditor'!F58</f>
        <v>187.39999999999964</v>
      </c>
      <c r="F68" s="210">
        <f>+'Deb. ev kreditor'!F58</f>
        <v>187.39999999999964</v>
      </c>
      <c r="G68" s="318"/>
      <c r="H68" s="263"/>
      <c r="I68" s="505" t="str">
        <f t="shared" si="3"/>
        <v/>
      </c>
      <c r="J68" s="505" t="str">
        <f t="shared" si="3"/>
        <v/>
      </c>
      <c r="K68" s="505" t="str">
        <f t="shared" si="3"/>
        <v/>
      </c>
      <c r="L68" s="363"/>
      <c r="M68" s="84"/>
      <c r="N68" s="84"/>
      <c r="O68" s="84"/>
    </row>
    <row r="69" spans="1:15" s="85" customFormat="1" ht="0.75" hidden="1" customHeight="1">
      <c r="A69" s="57">
        <f t="shared" si="6"/>
        <v>14</v>
      </c>
      <c r="B69" s="278" t="s">
        <v>81</v>
      </c>
      <c r="C69" s="265"/>
      <c r="D69" s="265"/>
      <c r="E69" s="265"/>
      <c r="F69" s="209"/>
      <c r="G69" s="439"/>
      <c r="H69" s="521" t="s">
        <v>273</v>
      </c>
      <c r="I69" s="505" t="str">
        <f t="shared" si="3"/>
        <v/>
      </c>
      <c r="J69" s="505" t="str">
        <f t="shared" si="3"/>
        <v/>
      </c>
      <c r="K69" s="505" t="str">
        <f t="shared" si="3"/>
        <v/>
      </c>
      <c r="L69" s="363"/>
      <c r="M69" s="84"/>
      <c r="N69" s="84"/>
      <c r="O69" s="84"/>
    </row>
    <row r="70" spans="1:15" s="69" customFormat="1" ht="29.25" hidden="1" customHeight="1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0</v>
      </c>
      <c r="F70" s="212">
        <f>F71+F79</f>
        <v>0</v>
      </c>
      <c r="G70" s="316"/>
      <c r="H70" s="521"/>
      <c r="I70" s="505" t="str">
        <f t="shared" si="3"/>
        <v/>
      </c>
      <c r="J70" s="505" t="str">
        <f t="shared" si="3"/>
        <v/>
      </c>
      <c r="K70" s="505" t="str">
        <f t="shared" si="3"/>
        <v/>
      </c>
      <c r="L70" s="364"/>
      <c r="M70" s="68"/>
      <c r="N70" s="68"/>
      <c r="O70" s="68"/>
    </row>
    <row r="71" spans="1:15" s="85" customFormat="1" ht="26.25" hidden="1" customHeight="1">
      <c r="A71" s="442">
        <v>1</v>
      </c>
      <c r="B71" s="288" t="s">
        <v>85</v>
      </c>
      <c r="C71" s="212">
        <f t="shared" ref="C71:E71" si="9">SUM(C72:C78)</f>
        <v>0</v>
      </c>
      <c r="D71" s="212">
        <f t="shared" si="9"/>
        <v>0</v>
      </c>
      <c r="E71" s="212">
        <f t="shared" si="9"/>
        <v>0</v>
      </c>
      <c r="F71" s="212">
        <f>SUM(F72:F78)</f>
        <v>0</v>
      </c>
      <c r="G71" s="318"/>
      <c r="H71" s="301"/>
      <c r="I71" s="505" t="str">
        <f t="shared" si="3"/>
        <v/>
      </c>
      <c r="J71" s="505" t="str">
        <f t="shared" si="3"/>
        <v/>
      </c>
      <c r="K71" s="505" t="str">
        <f t="shared" si="3"/>
        <v/>
      </c>
      <c r="L71" s="363"/>
      <c r="M71" s="84"/>
      <c r="N71" s="84"/>
      <c r="O71" s="84"/>
    </row>
    <row r="72" spans="1:15" s="85" customFormat="1" ht="27" hidden="1" customHeight="1">
      <c r="A72" s="25">
        <f t="shared" ref="A72:A78" si="10">+A71+0.1</f>
        <v>1.1000000000000001</v>
      </c>
      <c r="B72" s="218" t="s">
        <v>82</v>
      </c>
      <c r="C72" s="265"/>
      <c r="D72" s="265"/>
      <c r="E72" s="265"/>
      <c r="F72" s="209"/>
      <c r="G72" s="318"/>
      <c r="H72" s="301"/>
      <c r="I72" s="505" t="str">
        <f t="shared" si="3"/>
        <v/>
      </c>
      <c r="J72" s="505" t="str">
        <f t="shared" si="3"/>
        <v/>
      </c>
      <c r="K72" s="505" t="str">
        <f t="shared" si="3"/>
        <v/>
      </c>
      <c r="L72" s="363"/>
      <c r="M72" s="84"/>
      <c r="N72" s="84"/>
      <c r="O72" s="84"/>
    </row>
    <row r="73" spans="1:15" s="85" customFormat="1" ht="28.5" hidden="1" customHeight="1">
      <c r="A73" s="25">
        <f t="shared" si="10"/>
        <v>1.2000000000000002</v>
      </c>
      <c r="B73" s="218" t="s">
        <v>83</v>
      </c>
      <c r="C73" s="265"/>
      <c r="D73" s="265"/>
      <c r="E73" s="265"/>
      <c r="F73" s="209"/>
      <c r="G73" s="318"/>
      <c r="H73" s="301"/>
      <c r="I73" s="505" t="str">
        <f t="shared" si="3"/>
        <v/>
      </c>
      <c r="J73" s="505" t="str">
        <f t="shared" si="3"/>
        <v/>
      </c>
      <c r="K73" s="505" t="str">
        <f t="shared" si="3"/>
        <v/>
      </c>
      <c r="L73" s="363"/>
      <c r="M73" s="84"/>
      <c r="N73" s="84"/>
      <c r="O73" s="84"/>
    </row>
    <row r="74" spans="1:15" s="85" customFormat="1" ht="26.25" hidden="1" customHeight="1">
      <c r="A74" s="25">
        <f t="shared" si="10"/>
        <v>1.3000000000000003</v>
      </c>
      <c r="B74" s="218" t="s">
        <v>84</v>
      </c>
      <c r="C74" s="265"/>
      <c r="D74" s="265"/>
      <c r="E74" s="265"/>
      <c r="F74" s="209"/>
      <c r="G74" s="318"/>
      <c r="H74" s="301"/>
      <c r="I74" s="505" t="str">
        <f t="shared" si="3"/>
        <v/>
      </c>
      <c r="J74" s="505" t="str">
        <f t="shared" si="3"/>
        <v/>
      </c>
      <c r="K74" s="505" t="str">
        <f t="shared" si="3"/>
        <v/>
      </c>
      <c r="L74" s="363"/>
      <c r="M74" s="84"/>
      <c r="N74" s="84"/>
      <c r="O74" s="84"/>
    </row>
    <row r="75" spans="1:15" s="85" customFormat="1" ht="30.75" hidden="1" customHeight="1">
      <c r="A75" s="25">
        <f t="shared" si="10"/>
        <v>1.4000000000000004</v>
      </c>
      <c r="B75" s="218" t="s">
        <v>178</v>
      </c>
      <c r="C75" s="265"/>
      <c r="D75" s="265"/>
      <c r="E75" s="265"/>
      <c r="F75" s="209"/>
      <c r="G75" s="318"/>
      <c r="H75" s="301"/>
      <c r="I75" s="505" t="str">
        <f t="shared" si="3"/>
        <v/>
      </c>
      <c r="J75" s="505" t="str">
        <f t="shared" si="3"/>
        <v/>
      </c>
      <c r="K75" s="505" t="str">
        <f t="shared" si="3"/>
        <v/>
      </c>
      <c r="L75" s="363"/>
      <c r="M75" s="84"/>
      <c r="N75" s="84"/>
      <c r="O75" s="84"/>
    </row>
    <row r="76" spans="1:15" s="85" customFormat="1" ht="29.25" hidden="1" customHeight="1">
      <c r="A76" s="25">
        <f t="shared" si="10"/>
        <v>1.5000000000000004</v>
      </c>
      <c r="B76" s="218" t="s">
        <v>61</v>
      </c>
      <c r="C76" s="265"/>
      <c r="D76" s="265"/>
      <c r="E76" s="265"/>
      <c r="F76" s="209"/>
      <c r="G76" s="318"/>
      <c r="H76" s="301"/>
      <c r="I76" s="505" t="str">
        <f t="shared" si="3"/>
        <v/>
      </c>
      <c r="J76" s="505" t="str">
        <f t="shared" si="3"/>
        <v/>
      </c>
      <c r="K76" s="505" t="str">
        <f t="shared" si="3"/>
        <v/>
      </c>
      <c r="L76" s="363"/>
      <c r="M76" s="84"/>
      <c r="N76" s="84"/>
      <c r="O76" s="84"/>
    </row>
    <row r="77" spans="1:15" s="84" customFormat="1" ht="28.5" hidden="1" customHeight="1">
      <c r="A77" s="25">
        <f t="shared" si="10"/>
        <v>1.6000000000000005</v>
      </c>
      <c r="B77" s="239" t="s">
        <v>62</v>
      </c>
      <c r="C77" s="265"/>
      <c r="D77" s="265"/>
      <c r="E77" s="265"/>
      <c r="F77" s="209"/>
      <c r="G77" s="319"/>
      <c r="H77" s="261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3"/>
    </row>
    <row r="78" spans="1:15" s="84" customFormat="1" ht="30.75" hidden="1" customHeight="1">
      <c r="A78" s="25">
        <f t="shared" si="10"/>
        <v>1.7000000000000006</v>
      </c>
      <c r="B78" s="239"/>
      <c r="C78" s="265"/>
      <c r="D78" s="265"/>
      <c r="E78" s="265"/>
      <c r="F78" s="209"/>
      <c r="G78" s="319"/>
      <c r="H78" s="261" t="s">
        <v>272</v>
      </c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3"/>
    </row>
    <row r="79" spans="1:15" s="85" customFormat="1" ht="28.5" hidden="1" customHeight="1">
      <c r="A79" s="442">
        <v>2</v>
      </c>
      <c r="B79" s="288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8"/>
      <c r="H79" s="301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3"/>
      <c r="M79" s="84"/>
      <c r="N79" s="84"/>
      <c r="O79" s="84"/>
    </row>
    <row r="80" spans="1:15" s="85" customFormat="1" ht="27.75" hidden="1" customHeight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8"/>
      <c r="H80" s="301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3"/>
      <c r="M80" s="84"/>
      <c r="N80" s="84"/>
      <c r="O80" s="84"/>
    </row>
    <row r="81" spans="1:15" s="85" customFormat="1" ht="31.5" hidden="1" customHeight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8"/>
      <c r="H81" s="301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3"/>
      <c r="M81" s="84"/>
      <c r="N81" s="84"/>
      <c r="O81" s="84"/>
    </row>
    <row r="82" spans="1:15" s="85" customFormat="1" ht="33" hidden="1" customHeight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8"/>
      <c r="H82" s="301"/>
      <c r="I82" s="505" t="str">
        <f t="shared" si="3"/>
        <v/>
      </c>
      <c r="J82" s="505" t="str">
        <f t="shared" si="3"/>
        <v/>
      </c>
      <c r="K82" s="505" t="str">
        <f t="shared" si="3"/>
        <v/>
      </c>
      <c r="L82" s="363"/>
      <c r="M82" s="84"/>
      <c r="N82" s="84"/>
      <c r="O82" s="84"/>
    </row>
    <row r="83" spans="1:15" s="69" customFormat="1" ht="33" hidden="1" customHeight="1">
      <c r="A83" s="35" t="s">
        <v>54</v>
      </c>
      <c r="B83" s="12" t="s">
        <v>125</v>
      </c>
      <c r="C83" s="212">
        <f t="shared" ref="C83:E83" si="13">SUM(C84:C87)</f>
        <v>0</v>
      </c>
      <c r="D83" s="212">
        <f t="shared" si="13"/>
        <v>0</v>
      </c>
      <c r="E83" s="212">
        <f t="shared" si="13"/>
        <v>0</v>
      </c>
      <c r="F83" s="212">
        <f>SUM(F84:F87)</f>
        <v>0</v>
      </c>
      <c r="G83" s="317"/>
      <c r="H83" s="262"/>
      <c r="I83" s="505" t="str">
        <f t="shared" si="3"/>
        <v/>
      </c>
      <c r="J83" s="505" t="str">
        <f t="shared" si="3"/>
        <v/>
      </c>
      <c r="K83" s="505" t="str">
        <f t="shared" si="3"/>
        <v/>
      </c>
      <c r="L83" s="364"/>
      <c r="M83" s="68"/>
      <c r="N83" s="68"/>
      <c r="O83" s="68"/>
    </row>
    <row r="84" spans="1:15" s="85" customFormat="1" ht="30.75" hidden="1" customHeight="1">
      <c r="A84" s="57">
        <v>1</v>
      </c>
      <c r="B84" s="239" t="s">
        <v>180</v>
      </c>
      <c r="C84" s="265"/>
      <c r="D84" s="265"/>
      <c r="E84" s="265"/>
      <c r="F84" s="209"/>
      <c r="G84" s="318"/>
      <c r="H84" s="301"/>
      <c r="I84" s="505" t="str">
        <f t="shared" si="3"/>
        <v/>
      </c>
      <c r="J84" s="505" t="str">
        <f t="shared" si="3"/>
        <v/>
      </c>
      <c r="K84" s="505" t="str">
        <f t="shared" si="3"/>
        <v/>
      </c>
      <c r="L84" s="363"/>
      <c r="M84" s="84"/>
      <c r="N84" s="84"/>
      <c r="O84" s="84"/>
    </row>
    <row r="85" spans="1:15" s="85" customFormat="1" ht="30.75" hidden="1" customHeight="1">
      <c r="A85" s="57"/>
      <c r="B85" s="239"/>
      <c r="C85" s="265"/>
      <c r="D85" s="265"/>
      <c r="E85" s="265"/>
      <c r="F85" s="209"/>
      <c r="G85" s="318"/>
      <c r="H85" s="301"/>
      <c r="I85" s="505" t="str">
        <f t="shared" si="3"/>
        <v/>
      </c>
      <c r="J85" s="505" t="str">
        <f t="shared" si="3"/>
        <v/>
      </c>
      <c r="K85" s="505" t="str">
        <f t="shared" si="3"/>
        <v/>
      </c>
      <c r="L85" s="363"/>
      <c r="M85" s="84"/>
      <c r="N85" s="84"/>
      <c r="O85" s="84"/>
    </row>
    <row r="86" spans="1:15" s="85" customFormat="1" ht="30" hidden="1" customHeight="1">
      <c r="A86" s="57"/>
      <c r="B86" s="239"/>
      <c r="C86" s="265"/>
      <c r="D86" s="265"/>
      <c r="E86" s="265"/>
      <c r="F86" s="209"/>
      <c r="G86" s="318"/>
      <c r="H86" s="301"/>
      <c r="I86" s="505"/>
      <c r="J86" s="505"/>
      <c r="K86" s="505"/>
      <c r="L86" s="363"/>
      <c r="M86" s="84"/>
      <c r="N86" s="84"/>
      <c r="O86" s="84"/>
    </row>
    <row r="87" spans="1:15" s="85" customFormat="1" ht="30" hidden="1" customHeight="1">
      <c r="A87" s="57"/>
      <c r="B87" s="239"/>
      <c r="C87" s="265"/>
      <c r="D87" s="265"/>
      <c r="E87" s="265"/>
      <c r="F87" s="209"/>
      <c r="G87" s="318"/>
      <c r="H87" s="301"/>
      <c r="I87" s="505"/>
      <c r="J87" s="505"/>
      <c r="K87" s="505"/>
      <c r="L87" s="363"/>
      <c r="M87" s="84"/>
      <c r="N87" s="84"/>
      <c r="O87" s="84"/>
    </row>
    <row r="88" spans="1:15" s="87" customFormat="1" ht="34.5">
      <c r="A88" s="11" t="s">
        <v>35</v>
      </c>
      <c r="B88" s="12" t="s">
        <v>36</v>
      </c>
      <c r="C88" s="212">
        <f>C12+C13-C26</f>
        <v>1216.2999999999975</v>
      </c>
      <c r="D88" s="212">
        <f>D12+D13-D26</f>
        <v>2178.2999999999884</v>
      </c>
      <c r="E88" s="212">
        <f>E12+E13-E26</f>
        <v>2337.7999999999884</v>
      </c>
      <c r="F88" s="212">
        <f>F12+F13-F26</f>
        <v>5087.2999999999956</v>
      </c>
      <c r="G88" s="316"/>
      <c r="H88" s="303"/>
      <c r="I88" s="505" t="str">
        <f>IF((D88-C88)&lt;0, (0),"")</f>
        <v/>
      </c>
      <c r="J88" s="505" t="str">
        <f t="shared" ref="J88" si="14">IF((E88-D88)&lt;0, (0),"")</f>
        <v/>
      </c>
      <c r="K88" s="505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5"/>
      <c r="I89" s="506"/>
      <c r="J89" s="506"/>
      <c r="K89" s="506"/>
      <c r="L89" s="364"/>
      <c r="M89" s="68"/>
      <c r="N89" s="68"/>
      <c r="O89" s="68"/>
    </row>
    <row r="90" spans="1:15" s="6" customFormat="1" ht="17.25" hidden="1">
      <c r="B90" s="472" t="s">
        <v>2</v>
      </c>
      <c r="C90" s="473"/>
      <c r="D90" s="473"/>
      <c r="E90" s="518" t="str">
        <f>+'Ekamut-caxs'!D72</f>
        <v>Հ. Հովակիմյան</v>
      </c>
      <c r="F90" s="518"/>
      <c r="G90" s="294"/>
      <c r="H90" s="306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19" t="s">
        <v>90</v>
      </c>
      <c r="F91" s="519"/>
      <c r="G91" s="467"/>
      <c r="I91" s="264"/>
      <c r="J91" s="264"/>
      <c r="K91" s="264"/>
      <c r="L91" s="78"/>
    </row>
    <row r="92" spans="1:15" s="2" customFormat="1" ht="17.25" hidden="1">
      <c r="B92" s="474" t="s">
        <v>6</v>
      </c>
      <c r="C92" s="475"/>
      <c r="D92" s="475"/>
      <c r="E92" s="518" t="str">
        <f>+'Ekamut-caxs'!D74</f>
        <v>Ե. Մարտիրոսյան</v>
      </c>
      <c r="F92" s="518"/>
      <c r="G92" s="295"/>
      <c r="H92" s="73"/>
      <c r="I92" s="264"/>
      <c r="J92" s="264"/>
      <c r="K92" s="264"/>
      <c r="L92" s="78"/>
    </row>
    <row r="93" spans="1:15" s="2" customFormat="1" hidden="1">
      <c r="B93" s="260"/>
      <c r="E93" s="519" t="s">
        <v>90</v>
      </c>
      <c r="F93" s="519"/>
      <c r="G93" s="467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8" customFormat="1" ht="110.25" customHeight="1">
      <c r="B95" s="469" t="s">
        <v>197</v>
      </c>
      <c r="C95" s="522"/>
      <c r="D95" s="522"/>
      <c r="E95" s="471" t="s">
        <v>230</v>
      </c>
      <c r="G95" s="471"/>
      <c r="H95" s="476"/>
    </row>
    <row r="96" spans="1:15" s="70" customFormat="1" ht="17.25">
      <c r="B96" s="515"/>
      <c r="C96" s="515"/>
      <c r="D96" s="515"/>
      <c r="E96" s="515"/>
      <c r="F96" s="515"/>
      <c r="H96" s="93"/>
      <c r="I96" s="68"/>
      <c r="J96" s="68"/>
      <c r="K96" s="68"/>
      <c r="L96" s="78"/>
    </row>
    <row r="97" spans="2:12" s="70" customFormat="1" ht="17.25">
      <c r="B97" s="279"/>
      <c r="H97" s="93"/>
      <c r="I97" s="68"/>
      <c r="J97" s="68"/>
      <c r="K97" s="68"/>
      <c r="L97" s="78"/>
    </row>
    <row r="98" spans="2:12" s="70" customFormat="1" ht="17.25">
      <c r="B98" s="279"/>
      <c r="H98" s="93"/>
      <c r="I98" s="65"/>
      <c r="J98" s="65"/>
      <c r="K98" s="65"/>
      <c r="L98" s="78"/>
    </row>
    <row r="99" spans="2:12" s="70" customFormat="1" ht="17.25">
      <c r="B99" s="279"/>
      <c r="H99" s="93"/>
      <c r="I99" s="65"/>
      <c r="J99" s="65"/>
      <c r="K99" s="65"/>
      <c r="L99" s="78"/>
    </row>
    <row r="100" spans="2:12" s="70" customFormat="1" ht="17.25">
      <c r="B100" s="279"/>
      <c r="H100" s="93"/>
      <c r="I100" s="65"/>
      <c r="J100" s="65"/>
      <c r="K100" s="65"/>
      <c r="L100" s="78"/>
    </row>
    <row r="101" spans="2:12" s="70" customFormat="1" ht="17.25">
      <c r="B101" s="279"/>
      <c r="H101" s="93"/>
      <c r="I101" s="6"/>
      <c r="J101" s="6"/>
      <c r="K101" s="6"/>
      <c r="L101" s="78"/>
    </row>
    <row r="102" spans="2:12" s="70" customFormat="1">
      <c r="B102" s="279"/>
      <c r="H102" s="93"/>
      <c r="I102" s="2"/>
      <c r="J102" s="2"/>
      <c r="K102" s="2"/>
      <c r="L102" s="78"/>
    </row>
    <row r="103" spans="2:12" s="70" customFormat="1">
      <c r="B103" s="279"/>
      <c r="H103" s="93"/>
      <c r="I103" s="2"/>
      <c r="J103" s="2"/>
      <c r="K103" s="2"/>
      <c r="L103" s="78"/>
    </row>
    <row r="104" spans="2:12" s="70" customFormat="1">
      <c r="B104" s="279"/>
      <c r="H104" s="93"/>
      <c r="I104" s="2"/>
      <c r="J104" s="2"/>
      <c r="K104" s="2"/>
      <c r="L104" s="78"/>
    </row>
    <row r="105" spans="2:12" s="70" customFormat="1">
      <c r="B105" s="279"/>
      <c r="H105" s="93"/>
      <c r="I105" s="2"/>
      <c r="J105" s="2"/>
      <c r="K105" s="2"/>
      <c r="L105" s="78"/>
    </row>
    <row r="106" spans="2:12" s="70" customFormat="1">
      <c r="B106" s="279"/>
      <c r="H106" s="93"/>
      <c r="I106" s="2"/>
      <c r="J106" s="2"/>
      <c r="K106" s="2"/>
      <c r="L106" s="78"/>
    </row>
    <row r="107" spans="2:12" s="70" customFormat="1" ht="17.25">
      <c r="B107" s="279"/>
      <c r="H107" s="93"/>
      <c r="I107" s="6"/>
      <c r="J107" s="6"/>
      <c r="K107" s="207"/>
      <c r="L107" s="78"/>
    </row>
    <row r="108" spans="2:12" s="70" customFormat="1">
      <c r="B108" s="279"/>
      <c r="H108" s="93"/>
      <c r="L108" s="78"/>
    </row>
    <row r="109" spans="2:12" s="70" customFormat="1">
      <c r="B109" s="279"/>
      <c r="H109" s="93"/>
      <c r="L109" s="78"/>
    </row>
    <row r="110" spans="2:12" s="70" customFormat="1">
      <c r="B110" s="279"/>
      <c r="H110" s="93"/>
      <c r="L110" s="78"/>
    </row>
    <row r="111" spans="2:12" s="70" customFormat="1">
      <c r="B111" s="279"/>
      <c r="H111" s="93"/>
      <c r="L111" s="78"/>
    </row>
    <row r="112" spans="2:12" s="70" customFormat="1">
      <c r="B112" s="279"/>
      <c r="H112" s="93"/>
      <c r="L112" s="78"/>
    </row>
    <row r="113" spans="2:12" s="70" customFormat="1">
      <c r="B113" s="279"/>
      <c r="H113" s="93"/>
      <c r="L113" s="78"/>
    </row>
    <row r="114" spans="2:12" s="70" customFormat="1">
      <c r="B114" s="279"/>
      <c r="H114" s="93"/>
      <c r="L114" s="78"/>
    </row>
    <row r="115" spans="2:12" s="70" customFormat="1">
      <c r="B115" s="279"/>
      <c r="H115" s="93"/>
      <c r="L115" s="78"/>
    </row>
    <row r="116" spans="2:12" s="70" customFormat="1">
      <c r="B116" s="279"/>
      <c r="H116" s="93"/>
      <c r="L116" s="78"/>
    </row>
    <row r="117" spans="2:12" s="70" customFormat="1">
      <c r="B117" s="279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96:F96"/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1133475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F6" sqref="F6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4" t="s">
        <v>51</v>
      </c>
      <c r="B1" s="524"/>
      <c r="C1" s="524"/>
      <c r="D1" s="524"/>
      <c r="E1" s="524"/>
      <c r="F1" s="524"/>
    </row>
    <row r="2" spans="1:18" s="20" customFormat="1" ht="20.25">
      <c r="A2" s="511" t="str">
        <f>+'Ekamut-caxs'!A8:D8</f>
        <v>«Երևան» փողային նվագախումբ» ՀՈԱԿ-ի</v>
      </c>
      <c r="B2" s="511"/>
      <c r="C2" s="511"/>
      <c r="D2" s="511"/>
      <c r="E2" s="511"/>
      <c r="F2" s="5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0" t="s">
        <v>241</v>
      </c>
      <c r="B3" s="510"/>
      <c r="C3" s="510"/>
      <c r="D3" s="510"/>
      <c r="E3" s="510"/>
      <c r="F3" s="51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299"/>
      <c r="H5" s="298" t="s">
        <v>204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41422.799999999996</v>
      </c>
      <c r="D6" s="225">
        <f>SUM(D7:D15,D18:D21)</f>
        <v>64977.7</v>
      </c>
      <c r="E6" s="225">
        <f t="shared" ref="E6:E63" si="0">D6-C6</f>
        <v>23554.9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6.5" customHeight="1">
      <c r="A7" s="57">
        <f>+'Ekamut-caxs'!A12</f>
        <v>1</v>
      </c>
      <c r="B7" s="218" t="str">
        <f>+'Ekamut-caxs'!B12</f>
        <v>Սուբսիդիայից</v>
      </c>
      <c r="C7" s="215">
        <v>41364.699999999997</v>
      </c>
      <c r="D7" s="216">
        <f>+'Ekamut-caxs'!D12</f>
        <v>64178.6</v>
      </c>
      <c r="E7" s="216">
        <f>+D7-C7</f>
        <v>22813.9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+'Ekamut-caxs'!A13</f>
        <v>2</v>
      </c>
      <c r="B8" s="218" t="str">
        <f>+'Ekamut-caxs'!B13</f>
        <v>Սուբսիդիա՝ ազգային, լարային և փողային նվագարանների ուսուցման գծով</v>
      </c>
      <c r="C8" s="215"/>
      <c r="D8" s="216">
        <f>+'Ekamut-caxs'!D13</f>
        <v>0</v>
      </c>
      <c r="E8" s="216">
        <f t="shared" ref="E8:E20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+'Ekamut-caxs'!A14</f>
        <v>3</v>
      </c>
      <c r="B9" s="218" t="str">
        <f>+'Ekamut-caxs'!B14</f>
        <v>Կամավոր ատեստավորման գծով</v>
      </c>
      <c r="C9" s="215"/>
      <c r="D9" s="216">
        <f>+'Ekamut-caxs'!D14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+'Ekamut-caxs'!A15</f>
        <v>4</v>
      </c>
      <c r="B10" s="218" t="str">
        <f>+'Ekamut-caxs'!B15</f>
        <v xml:space="preserve">Վճարովի ծառայություններից </v>
      </c>
      <c r="C10" s="215"/>
      <c r="D10" s="216">
        <f>+'Ekamut-caxs'!D15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+'Ekamut-caxs'!A16</f>
        <v>5</v>
      </c>
      <c r="B11" s="218" t="str">
        <f>+'Ekamut-caxs'!B16</f>
        <v>Սպասարկման և կոմունալ համավճարներից</v>
      </c>
      <c r="C11" s="215"/>
      <c r="D11" s="216">
        <f>+'Ekamut-caxs'!D16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+'Ekamut-caxs'!A17</f>
        <v>6</v>
      </c>
      <c r="B12" s="218" t="str">
        <f>+'Ekamut-caxs'!B17</f>
        <v>Միջոցառումների կազմակերպումից</v>
      </c>
      <c r="C12" s="215"/>
      <c r="D12" s="216">
        <f>+'Ekamut-caxs'!D17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+'Ekamut-caxs'!A18</f>
        <v>7</v>
      </c>
      <c r="B13" s="218" t="str">
        <f>+'Ekamut-caxs'!B18</f>
        <v>Ֆինանսական օգնությունից</v>
      </c>
      <c r="C13" s="215"/>
      <c r="D13" s="216">
        <f>+'Ekamut-caxs'!D18</f>
        <v>0</v>
      </c>
      <c r="E13" s="216">
        <f t="shared" si="1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+'Ekamut-caxs'!A19</f>
        <v>8</v>
      </c>
      <c r="B14" s="218" t="str">
        <f>+'Ekamut-caxs'!B19</f>
        <v>Չփոխանակվող գործարքներից (դրամաշնորհից)</v>
      </c>
      <c r="C14" s="215"/>
      <c r="D14" s="216">
        <f>+'Ekamut-caxs'!D19</f>
        <v>0</v>
      </c>
      <c r="E14" s="216">
        <f t="shared" si="1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+'Ekamut-caxs'!A20</f>
        <v>2</v>
      </c>
      <c r="B15" s="218" t="str">
        <f>+'Ekamut-caxs'!B20</f>
        <v xml:space="preserve">Պայմանով ստացված ակտիվներից, այդ թվում՝  </v>
      </c>
      <c r="C15" s="215"/>
      <c r="D15" s="216">
        <f>+'Ekamut-caxs'!D20</f>
        <v>749.1</v>
      </c>
      <c r="E15" s="216">
        <f t="shared" si="1"/>
        <v>749.1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0.25" customHeight="1">
      <c r="A16" s="26">
        <f>+'Ekamut-caxs'!A21</f>
        <v>2.1</v>
      </c>
      <c r="B16" s="141" t="str">
        <f>+'Ekamut-caxs'!B21</f>
        <v xml:space="preserve">ոչ ընթացիկ </v>
      </c>
      <c r="C16" s="200"/>
      <c r="D16" s="220">
        <f>+'Ekamut-caxs'!D21</f>
        <v>749.1</v>
      </c>
      <c r="E16" s="201">
        <f t="shared" si="1"/>
        <v>749.1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+'Ekamut-caxs'!A22</f>
        <v>2.2000000000000002</v>
      </c>
      <c r="B17" s="141" t="str">
        <f>+'Ekamut-caxs'!B22</f>
        <v xml:space="preserve">ընթացիկ </v>
      </c>
      <c r="C17" s="200"/>
      <c r="D17" s="220">
        <f>+'Ekamut-caxs'!D22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7.25" customHeight="1">
      <c r="A18" s="57">
        <f>+'Ekamut-caxs'!A23</f>
        <v>3</v>
      </c>
      <c r="B18" s="218" t="str">
        <f>+'Ekamut-caxs'!B23</f>
        <v>Բանկի տոկոսից</v>
      </c>
      <c r="C18" s="217">
        <v>58.1</v>
      </c>
      <c r="D18" s="216">
        <f>+'Ekamut-caxs'!D23</f>
        <v>50</v>
      </c>
      <c r="E18" s="216">
        <f t="shared" si="1"/>
        <v>-8.1000000000000014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8" t="s">
        <v>290</v>
      </c>
      <c r="C19" s="217"/>
      <c r="D19" s="216">
        <f>+'Komunal '!N20</f>
        <v>0</v>
      </c>
      <c r="E19" s="216"/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+'Ekamut-caxs'!A25</f>
        <v>5</v>
      </c>
      <c r="B20" s="218" t="str">
        <f>+'Ekamut-caxs'!B25</f>
        <v>Այլ եկամուտների գծով</v>
      </c>
      <c r="C20" s="217"/>
      <c r="D20" s="216">
        <f>+'Ekamut-caxs'!D25</f>
        <v>0</v>
      </c>
      <c r="E20" s="216">
        <f t="shared" si="1"/>
        <v>0</v>
      </c>
      <c r="F20" s="215"/>
    </row>
    <row r="21" spans="1:18" s="54" customFormat="1" ht="31.5" hidden="1" customHeight="1">
      <c r="A21" s="57">
        <f>+'Ekamut-caxs'!A26</f>
        <v>0</v>
      </c>
      <c r="B21" s="273">
        <f>+'Ekamut-caxs'!B26</f>
        <v>0</v>
      </c>
      <c r="C21" s="217"/>
      <c r="D21" s="216">
        <f>+'Ekamut-caxs'!D26</f>
        <v>0</v>
      </c>
      <c r="E21" s="215">
        <f>D21-C21</f>
        <v>0</v>
      </c>
      <c r="F21" s="215"/>
      <c r="G21" s="54">
        <f>+'Ekamut-caxs'!F26</f>
        <v>0</v>
      </c>
    </row>
    <row r="22" spans="1:18" s="20" customFormat="1" ht="29.25" customHeight="1">
      <c r="A22" s="58" t="s">
        <v>11</v>
      </c>
      <c r="B22" s="56" t="s">
        <v>120</v>
      </c>
      <c r="C22" s="441">
        <f>SUM(C23,C27:C32,C36:C59,C61:C62)</f>
        <v>41983.600000000006</v>
      </c>
      <c r="D22" s="226">
        <f>SUM(D23,D27:D32,D36:D59,D61:D62)</f>
        <v>64977.700000000004</v>
      </c>
      <c r="E22" s="225">
        <f t="shared" si="0"/>
        <v>22994.1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+'Ekamut-caxs'!A30</f>
        <v>1</v>
      </c>
      <c r="B23" s="239" t="str">
        <f>+'Ekamut-caxs'!B30</f>
        <v>Աշխատավարձի գծով, այդ թվում՝</v>
      </c>
      <c r="C23" s="217">
        <v>41224.300000000003</v>
      </c>
      <c r="D23" s="219">
        <f>+'Ekamut-caxs'!D30</f>
        <v>62928.3</v>
      </c>
      <c r="E23" s="216">
        <f t="shared" ref="E23:E62" si="2">+D23-C23</f>
        <v>21704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+'Ekamut-caxs'!A31</f>
        <v>1.1000000000000001</v>
      </c>
      <c r="B24" s="141" t="str">
        <f>+'Ekamut-caxs'!B31</f>
        <v>վճարովի ծառայության գծով</v>
      </c>
      <c r="C24" s="200"/>
      <c r="D24" s="220">
        <f>+'Ekamut-caxs'!D31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+'Ekamut-caxs'!A32</f>
        <v>1.2000000000000002</v>
      </c>
      <c r="B25" s="286" t="str">
        <f>+'Ekamut-caxs'!B32</f>
        <v>պարգևատրման գծով</v>
      </c>
      <c r="C25" s="200"/>
      <c r="D25" s="220">
        <f>+'Ekamut-caxs'!D32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+'Ekamut-caxs'!A33</f>
        <v>1.3000000000000003</v>
      </c>
      <c r="B26" s="286" t="str">
        <f>+'Ekamut-caxs'!B33</f>
        <v>կամավոր ատեստավորման գծով</v>
      </c>
      <c r="C26" s="200"/>
      <c r="D26" s="220">
        <f>+'Ekamut-caxs'!D33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+'Ekamut-caxs'!A34</f>
        <v>2</v>
      </c>
      <c r="B27" s="218" t="str">
        <f>+'Ekamut-caxs'!B34</f>
        <v>Ջեռուցման գծով</v>
      </c>
      <c r="C27" s="217">
        <v>166.7</v>
      </c>
      <c r="D27" s="219">
        <f>+'Ekamut-caxs'!D34</f>
        <v>221.9</v>
      </c>
      <c r="E27" s="216">
        <f t="shared" si="2"/>
        <v>55.200000000000017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19.5" customHeight="1">
      <c r="A28" s="57">
        <f>+'Ekamut-caxs'!A35</f>
        <v>3</v>
      </c>
      <c r="B28" s="218" t="str">
        <f>+'Ekamut-caxs'!B35</f>
        <v>Էլեկտրաէներգիայի գծով</v>
      </c>
      <c r="C28" s="217">
        <v>50.1</v>
      </c>
      <c r="D28" s="219">
        <f>+'Ekamut-caxs'!D35</f>
        <v>64.599999999999994</v>
      </c>
      <c r="E28" s="216">
        <f t="shared" si="2"/>
        <v>14.499999999999993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+'Ekamut-caxs'!A36</f>
        <v>4</v>
      </c>
      <c r="B29" s="218" t="str">
        <f>+'Ekamut-caxs'!B36</f>
        <v>Ջրմուղ-կոյուղու գծով</v>
      </c>
      <c r="C29" s="217"/>
      <c r="D29" s="219">
        <f>+'Ekamut-caxs'!D36</f>
        <v>0</v>
      </c>
      <c r="E29" s="216">
        <f t="shared" si="2"/>
        <v>0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18.75" customHeight="1">
      <c r="A30" s="57">
        <f>+'Ekamut-caxs'!A37</f>
        <v>4</v>
      </c>
      <c r="B30" s="218" t="str">
        <f>+'Ekamut-caxs'!B37</f>
        <v>Աղբահանության գծով</v>
      </c>
      <c r="C30" s="217">
        <v>3.9</v>
      </c>
      <c r="D30" s="219">
        <f>+'Ekamut-caxs'!D37</f>
        <v>3.9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.25" hidden="1" customHeight="1">
      <c r="A31" s="57">
        <f>+'Ekamut-caxs'!A38</f>
        <v>5</v>
      </c>
      <c r="B31" s="218" t="str">
        <f>+'Ekamut-caxs'!B38</f>
        <v>Ախտաբանության գծով</v>
      </c>
      <c r="C31" s="217"/>
      <c r="D31" s="219">
        <f>+'Ekamut-caxs'!D38</f>
        <v>0</v>
      </c>
      <c r="E31" s="216">
        <f t="shared" si="2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+'Ekamut-caxs'!A39</f>
        <v>5</v>
      </c>
      <c r="B32" s="218" t="str">
        <f>+'Ekamut-caxs'!B39</f>
        <v>Կապի գծով, որից`</v>
      </c>
      <c r="C32" s="217">
        <f>+C33+C34+C35</f>
        <v>118.8</v>
      </c>
      <c r="D32" s="219">
        <f>+'Ekamut-caxs'!D39</f>
        <v>129.6</v>
      </c>
      <c r="E32" s="216">
        <f t="shared" si="2"/>
        <v>10.799999999999997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18.75" customHeight="1">
      <c r="A33" s="25">
        <f>+'Ekamut-caxs'!A40</f>
        <v>5.0999999999999996</v>
      </c>
      <c r="B33" s="274" t="str">
        <f>+'Ekamut-caxs'!B40</f>
        <v>բաժանորդային վճար</v>
      </c>
      <c r="C33" s="200">
        <v>52.8</v>
      </c>
      <c r="D33" s="220">
        <f>+'Ekamut-caxs'!D40</f>
        <v>57.6</v>
      </c>
      <c r="E33" s="201">
        <f t="shared" si="2"/>
        <v>4.8000000000000043</v>
      </c>
      <c r="F33" s="202"/>
    </row>
    <row r="34" spans="1:18" ht="21" hidden="1" customHeight="1">
      <c r="A34" s="25">
        <f>+'Ekamut-caxs'!A41</f>
        <v>5.1999999999999993</v>
      </c>
      <c r="B34" s="274" t="str">
        <f>+'Ekamut-caxs'!B41</f>
        <v>րոպեավճար</v>
      </c>
      <c r="C34" s="200"/>
      <c r="D34" s="220">
        <f>+'Ekamut-caxs'!D41</f>
        <v>0</v>
      </c>
      <c r="E34" s="201">
        <f t="shared" si="2"/>
        <v>0</v>
      </c>
      <c r="F34" s="202"/>
    </row>
    <row r="35" spans="1:18" ht="21" customHeight="1">
      <c r="A35" s="25">
        <f>+'Ekamut-caxs'!A42</f>
        <v>5.2</v>
      </c>
      <c r="B35" s="274" t="str">
        <f>+'Ekamut-caxs'!B42</f>
        <v>ինտերնետ կապ</v>
      </c>
      <c r="C35" s="200">
        <v>66</v>
      </c>
      <c r="D35" s="220">
        <f>+'Ekamut-caxs'!D42</f>
        <v>72</v>
      </c>
      <c r="E35" s="201">
        <f t="shared" si="2"/>
        <v>6</v>
      </c>
      <c r="F35" s="202"/>
    </row>
    <row r="36" spans="1:18" s="55" customFormat="1" ht="21" customHeight="1">
      <c r="A36" s="57">
        <f>+'Ekamut-caxs'!A43</f>
        <v>6</v>
      </c>
      <c r="B36" s="218" t="str">
        <f>+'Ekamut-caxs'!B43</f>
        <v>Բանկային ծառայության գծով</v>
      </c>
      <c r="C36" s="217">
        <v>67</v>
      </c>
      <c r="D36" s="219">
        <f>+'Ekamut-caxs'!D43</f>
        <v>70</v>
      </c>
      <c r="E36" s="216">
        <f t="shared" si="2"/>
        <v>3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+'Ekamut-caxs'!A44</f>
        <v>7</v>
      </c>
      <c r="B37" s="218" t="str">
        <f>+'Ekamut-caxs'!B44</f>
        <v>Տնտեսական ապրանքների գծով</v>
      </c>
      <c r="C37" s="217"/>
      <c r="D37" s="219">
        <f>+'Ekamut-caxs'!D44</f>
        <v>50</v>
      </c>
      <c r="E37" s="216">
        <f t="shared" si="2"/>
        <v>50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0.25" customHeight="1">
      <c r="A38" s="57">
        <f>+'Ekamut-caxs'!A45</f>
        <v>8</v>
      </c>
      <c r="B38" s="218" t="str">
        <f>+'Ekamut-caxs'!B45</f>
        <v>Գրասենյակային ապրանքների գծով</v>
      </c>
      <c r="C38" s="217"/>
      <c r="D38" s="219">
        <f>+'Ekamut-caxs'!D45</f>
        <v>50</v>
      </c>
      <c r="E38" s="216">
        <f t="shared" si="2"/>
        <v>50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0.75" hidden="1" customHeight="1">
      <c r="A39" s="57">
        <f>+'Ekamut-caxs'!A46</f>
        <v>9</v>
      </c>
      <c r="B39" s="218" t="str">
        <f>+'Ekamut-caxs'!B46</f>
        <v>Փոքրարժեք կամ արագամաշ առարկաների գծով</v>
      </c>
      <c r="C39" s="217"/>
      <c r="D39" s="219">
        <f>+'Ekamut-caxs'!D46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+'Ekamut-caxs'!A47</f>
        <v>10</v>
      </c>
      <c r="B40" s="218" t="str">
        <f>+'Ekamut-caxs'!B47</f>
        <v>Ուսումնական նյութերի գծով</v>
      </c>
      <c r="C40" s="217"/>
      <c r="D40" s="219">
        <f>+'Ekamut-caxs'!D47</f>
        <v>0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+'Ekamut-caxs'!A48</f>
        <v>11</v>
      </c>
      <c r="B41" s="218" t="str">
        <f>+'Ekamut-caxs'!B48</f>
        <v>Դեղորայքի գծով</v>
      </c>
      <c r="C41" s="217"/>
      <c r="D41" s="219">
        <f>+'Ekamut-caxs'!D48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+'Ekamut-caxs'!A49</f>
        <v>12</v>
      </c>
      <c r="B42" s="218" t="str">
        <f>+'Ekamut-caxs'!B49</f>
        <v>Բուժ.ծառայության գծով</v>
      </c>
      <c r="C42" s="217"/>
      <c r="D42" s="219">
        <f>+'Ekamut-caxs'!D49</f>
        <v>0</v>
      </c>
      <c r="E42" s="216">
        <f t="shared" si="2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+'Ekamut-caxs'!A50</f>
        <v>13</v>
      </c>
      <c r="B43" s="218" t="str">
        <f>+'Ekamut-caxs'!B50</f>
        <v>Ընթացիկ վերանորոգման գծով</v>
      </c>
      <c r="C43" s="215"/>
      <c r="D43" s="219">
        <f>+'Ekamut-caxs'!D50</f>
        <v>0</v>
      </c>
      <c r="E43" s="216">
        <f t="shared" si="2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19.5" customHeight="1">
      <c r="A44" s="57">
        <f>+'Ekamut-caxs'!A51</f>
        <v>9</v>
      </c>
      <c r="B44" s="218" t="str">
        <f>+'Ekamut-caxs'!B51</f>
        <v>Ջեռուցման համակարգի սպասարկման գծով</v>
      </c>
      <c r="C44" s="215">
        <v>44.8</v>
      </c>
      <c r="D44" s="219">
        <f>+'Ekamut-caxs'!D51</f>
        <v>70</v>
      </c>
      <c r="E44" s="216">
        <f t="shared" si="2"/>
        <v>25.200000000000003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+'Ekamut-caxs'!A52</f>
        <v>10</v>
      </c>
      <c r="B45" s="218" t="str">
        <f>+'Ekamut-caxs'!B52</f>
        <v>Կաթսայատան սպասարկման գծով</v>
      </c>
      <c r="C45" s="215"/>
      <c r="D45" s="219">
        <f>+'Ekamut-caxs'!D52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+'Ekamut-caxs'!A53</f>
        <v>11</v>
      </c>
      <c r="B46" s="218" t="str">
        <f>+'Ekamut-caxs'!B53</f>
        <v>Սպասարկման և կոմունալ համավճարների գծով</v>
      </c>
      <c r="C46" s="215"/>
      <c r="D46" s="219">
        <f>+'Ekamut-caxs'!D53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+'Ekamut-caxs'!A54</f>
        <v>12</v>
      </c>
      <c r="B47" s="218" t="str">
        <f>+'Ekamut-caxs'!B54</f>
        <v>Գնումների համակարգողի ծառայության գծով</v>
      </c>
      <c r="C47" s="217"/>
      <c r="D47" s="219">
        <f>+'Ekamut-caxs'!D54</f>
        <v>0</v>
      </c>
      <c r="E47" s="216">
        <f t="shared" si="2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hidden="1" customHeight="1">
      <c r="A48" s="57">
        <f>+'Ekamut-caxs'!A55</f>
        <v>13</v>
      </c>
      <c r="B48" s="218" t="str">
        <f>+'Ekamut-caxs'!B55</f>
        <v>Համակարգիչների տեխնիկական սպասարկման գծով</v>
      </c>
      <c r="C48" s="217"/>
      <c r="D48" s="219">
        <f>+'Ekamut-caxs'!D55</f>
        <v>0</v>
      </c>
      <c r="E48" s="216">
        <f t="shared" si="2"/>
        <v>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+'Ekamut-caxs'!A56</f>
        <v>10</v>
      </c>
      <c r="B49" s="218" t="str">
        <f>+'Ekamut-caxs'!B56</f>
        <v>Համակարգչային ծրագրի և կայքի սպասարկման գծով</v>
      </c>
      <c r="C49" s="215">
        <v>95</v>
      </c>
      <c r="D49" s="219">
        <f>+'Ekamut-caxs'!D56</f>
        <v>95</v>
      </c>
      <c r="E49" s="216">
        <f t="shared" si="2"/>
        <v>0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.75" customHeight="1">
      <c r="A50" s="57">
        <f>+'Ekamut-caxs'!A57</f>
        <v>11</v>
      </c>
      <c r="B50" s="218" t="str">
        <f>+'Ekamut-caxs'!B57</f>
        <v>էլ․ստորագրության գծով</v>
      </c>
      <c r="C50" s="215">
        <v>3</v>
      </c>
      <c r="D50" s="219">
        <f>+'Ekamut-caxs'!D57</f>
        <v>3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+'Ekamut-caxs'!A58</f>
        <v>12</v>
      </c>
      <c r="B51" s="218" t="str">
        <f>+'Ekamut-caxs'!B58</f>
        <v>Հայտարարության գծով</v>
      </c>
      <c r="C51" s="215"/>
      <c r="D51" s="219">
        <f>+'Ekamut-caxs'!D58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+'Ekamut-caxs'!A59</f>
        <v>13</v>
      </c>
      <c r="B52" s="218" t="str">
        <f>+'Ekamut-caxs'!B59</f>
        <v>Բաժանորդագրության գծով</v>
      </c>
      <c r="C52" s="215"/>
      <c r="D52" s="219">
        <f>+'Ekamut-caxs'!D59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+'Ekamut-caxs'!A60</f>
        <v>14</v>
      </c>
      <c r="B53" s="218" t="str">
        <f>+'Ekamut-caxs'!B60</f>
        <v>Վերապատրաստման գծով</v>
      </c>
      <c r="C53" s="215"/>
      <c r="D53" s="219">
        <f>+'Ekamut-caxs'!D60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+'Ekamut-caxs'!A61</f>
        <v>15</v>
      </c>
      <c r="B54" s="218" t="str">
        <f>+'Ekamut-caxs'!B61</f>
        <v>Միջոցառումների գծով</v>
      </c>
      <c r="C54" s="215"/>
      <c r="D54" s="219">
        <f>+'Ekamut-caxs'!D61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+'Ekamut-caxs'!A62</f>
        <v>16</v>
      </c>
      <c r="B55" s="218" t="str">
        <f>+'Ekamut-caxs'!B62</f>
        <v>Տպագրական ծառայությունների գծով</v>
      </c>
      <c r="C55" s="215"/>
      <c r="D55" s="219">
        <f>+'Ekamut-caxs'!D62</f>
        <v>0</v>
      </c>
      <c r="E55" s="216">
        <f t="shared" si="2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v>12</v>
      </c>
      <c r="B56" s="275" t="s">
        <v>296</v>
      </c>
      <c r="C56" s="215">
        <v>4</v>
      </c>
      <c r="D56" s="217">
        <f>+'Ekamut-caxs'!D63</f>
        <v>0</v>
      </c>
      <c r="E56" s="215">
        <f t="shared" si="2"/>
        <v>-4</v>
      </c>
      <c r="F56" s="215"/>
      <c r="G56" s="306"/>
    </row>
    <row r="57" spans="1:18" s="54" customFormat="1" ht="20.25" customHeight="1">
      <c r="A57" s="57">
        <v>13</v>
      </c>
      <c r="B57" s="275" t="s">
        <v>297</v>
      </c>
      <c r="C57" s="215">
        <v>206</v>
      </c>
      <c r="D57" s="217">
        <f>+'Ekamut-caxs'!D64</f>
        <v>0</v>
      </c>
      <c r="E57" s="215">
        <f t="shared" si="2"/>
        <v>-206</v>
      </c>
      <c r="F57" s="215"/>
    </row>
    <row r="58" spans="1:18" s="54" customFormat="1" ht="21" hidden="1" customHeight="1">
      <c r="A58" s="437">
        <f>+'Ekamut-caxs'!A65</f>
        <v>12</v>
      </c>
      <c r="B58" s="245" t="str">
        <f>+'Ekamut-caxs'!B65</f>
        <v>Քարթրիջի լիցքավորում</v>
      </c>
      <c r="C58" s="215"/>
      <c r="D58" s="217">
        <f>+'Ekamut-caxs'!D65</f>
        <v>4</v>
      </c>
      <c r="E58" s="215">
        <f t="shared" si="2"/>
        <v>4</v>
      </c>
      <c r="F58" s="215"/>
    </row>
    <row r="59" spans="1:18" s="55" customFormat="1" ht="21" customHeight="1">
      <c r="A59" s="57">
        <v>14</v>
      </c>
      <c r="B59" s="218" t="str">
        <f>+'Ekamut-caxs'!B66</f>
        <v>Հիմնական միջոցների մաշվածության գծով, որից՝</v>
      </c>
      <c r="C59" s="215"/>
      <c r="D59" s="219">
        <f>+'Ekamut-caxs'!D66</f>
        <v>858.8</v>
      </c>
      <c r="E59" s="216">
        <f t="shared" si="2"/>
        <v>858.8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17.25" customHeight="1">
      <c r="A60" s="26">
        <v>14.1</v>
      </c>
      <c r="B60" s="287" t="str">
        <f>+'Ekamut-caxs'!B67</f>
        <v>պայմանով (անհատույց) ստացված</v>
      </c>
      <c r="C60" s="202">
        <v>703.1</v>
      </c>
      <c r="D60" s="220">
        <f>+'Ekamut-caxs'!D67</f>
        <v>754.1</v>
      </c>
      <c r="E60" s="201">
        <f t="shared" si="2"/>
        <v>51</v>
      </c>
      <c r="F60" s="202"/>
      <c r="G60" s="136"/>
    </row>
    <row r="61" spans="1:18" s="55" customFormat="1" ht="21" hidden="1" customHeight="1">
      <c r="A61" s="57">
        <f>+'Ekamut-caxs'!A68</f>
        <v>14</v>
      </c>
      <c r="B61" s="218" t="str">
        <f>+'Ekamut-caxs'!B68</f>
        <v xml:space="preserve">Չփոխհատուցվող հարկերի գծով </v>
      </c>
      <c r="C61" s="215"/>
      <c r="D61" s="219">
        <f>+'Ekamut-caxs'!D68</f>
        <v>0</v>
      </c>
      <c r="E61" s="216">
        <f t="shared" si="2"/>
        <v>0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v>15</v>
      </c>
      <c r="B62" s="218" t="str">
        <f>+'Ekamut-caxs'!B69</f>
        <v>Այլ ծախսերի գծով</v>
      </c>
      <c r="C62" s="215"/>
      <c r="D62" s="219">
        <f>+'Ekamut-caxs'!D69</f>
        <v>428.6</v>
      </c>
      <c r="E62" s="216">
        <f t="shared" si="2"/>
        <v>428.6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8" t="s">
        <v>76</v>
      </c>
      <c r="C63" s="243">
        <f>C6-C22</f>
        <v>-560.80000000001019</v>
      </c>
      <c r="D63" s="225">
        <f>D6-D22</f>
        <v>0</v>
      </c>
      <c r="E63" s="225">
        <f t="shared" si="0"/>
        <v>560.80000000001019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89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0" t="s">
        <v>2</v>
      </c>
      <c r="C65" s="22"/>
      <c r="D65" s="526" t="str">
        <f>+'Ekamut-caxs'!D72</f>
        <v>Հ. Հովակիմյան</v>
      </c>
      <c r="E65" s="526"/>
      <c r="F65" s="103"/>
    </row>
    <row r="66" spans="1:6" ht="9.75" customHeight="1">
      <c r="B66" s="291"/>
      <c r="D66" s="525" t="s">
        <v>5</v>
      </c>
      <c r="E66" s="525"/>
      <c r="F66" s="237"/>
    </row>
    <row r="67" spans="1:6" ht="24.75" customHeight="1">
      <c r="B67" s="290" t="s">
        <v>6</v>
      </c>
      <c r="C67" s="22"/>
      <c r="D67" s="526" t="str">
        <f>+'Ekamut-caxs'!D74</f>
        <v>Ե. Մարտիրոսյան</v>
      </c>
      <c r="E67" s="526"/>
      <c r="F67" s="103"/>
    </row>
    <row r="68" spans="1:6" ht="11.25" customHeight="1">
      <c r="D68" s="525" t="s">
        <v>5</v>
      </c>
      <c r="E68" s="525"/>
      <c r="F68" s="237"/>
    </row>
    <row r="69" spans="1:6" s="17" customFormat="1">
      <c r="A69" s="22"/>
      <c r="B69" s="285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2" zoomScaleSheetLayoutView="100" workbookViewId="0">
      <selection activeCell="F6" sqref="F6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4" t="s">
        <v>77</v>
      </c>
      <c r="B1" s="524"/>
      <c r="C1" s="524"/>
      <c r="D1" s="524"/>
      <c r="E1" s="524"/>
      <c r="F1" s="524"/>
    </row>
    <row r="2" spans="1:20" s="20" customFormat="1" ht="20.25">
      <c r="A2" s="511" t="str">
        <f>+'Ekamut-caxs'!A8:D8</f>
        <v>«Երևան» փողային նվագախումբ» ՀՈԱԿ-ի</v>
      </c>
      <c r="B2" s="511"/>
      <c r="C2" s="511"/>
      <c r="D2" s="511"/>
      <c r="E2" s="511"/>
      <c r="F2" s="51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0" t="s">
        <v>242</v>
      </c>
      <c r="B3" s="510"/>
      <c r="C3" s="510"/>
      <c r="D3" s="510"/>
      <c r="E3" s="510"/>
      <c r="F3" s="51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8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5329.6</v>
      </c>
      <c r="D6" s="212">
        <f>+C82</f>
        <v>4114.6999999999971</v>
      </c>
      <c r="E6" s="212">
        <f>D6-C6</f>
        <v>-1214.9000000000033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41422.799999999996</v>
      </c>
      <c r="D7" s="212">
        <f>SUM(D8:D19)</f>
        <v>64850.299999999996</v>
      </c>
      <c r="E7" s="212">
        <f>D7-C7</f>
        <v>23427.5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18" customHeight="1">
      <c r="A8" s="57">
        <f>+'Dramakan hosqer'!A14</f>
        <v>1</v>
      </c>
      <c r="B8" s="273" t="str">
        <f>+'Dramakan hosqer'!B14</f>
        <v>Սուբսիդիայից</v>
      </c>
      <c r="C8" s="209">
        <v>41364.699999999997</v>
      </c>
      <c r="D8" s="209">
        <f>+'Dramakan hosqer'!F14</f>
        <v>64178.6</v>
      </c>
      <c r="E8" s="209">
        <f>+D8-C8</f>
        <v>22813.9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3" t="str">
        <f>+'Dramakan hosqer'!B17</f>
        <v xml:space="preserve">Վճարովի ծառայություններից 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3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3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3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3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2</v>
      </c>
      <c r="B16" s="273" t="str">
        <f>+'Dramakan hosqer'!B22</f>
        <v>Դեբիտորական պարտքերից</v>
      </c>
      <c r="C16" s="209"/>
      <c r="D16" s="209">
        <v>621.70000000000005</v>
      </c>
      <c r="E16" s="209">
        <f t="shared" si="0"/>
        <v>621.70000000000005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5" customHeight="1">
      <c r="A17" s="57">
        <f>+'Dramakan hosqer'!A23</f>
        <v>3</v>
      </c>
      <c r="B17" s="273" t="str">
        <f>+'Dramakan hosqer'!B23</f>
        <v>Բանկի տոկոսից</v>
      </c>
      <c r="C17" s="209">
        <v>58.1</v>
      </c>
      <c r="D17" s="209">
        <f>+'Dramakan hosqer'!F23</f>
        <v>50</v>
      </c>
      <c r="E17" s="209">
        <f t="shared" si="0"/>
        <v>-8.1000000000000014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5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5</v>
      </c>
      <c r="B19" s="275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3">
        <v>42637.7</v>
      </c>
      <c r="D20" s="203">
        <f>+D21+D64+D77</f>
        <v>63877.700000000004</v>
      </c>
      <c r="E20" s="203">
        <f>+E21+E64+E77</f>
        <v>21164.3</v>
      </c>
      <c r="F20" s="203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SUM(C22,C25:C30,C34:C58,C62:C63)</f>
        <v>42655.8</v>
      </c>
      <c r="D21" s="212">
        <f>SUM(D22,D25:D31,D35:D58,D62:D63)</f>
        <v>63877.700000000004</v>
      </c>
      <c r="E21" s="212">
        <f>SUM(E22,E25:E30,E34:E58,E62:E63)</f>
        <v>21164.3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5.75" customHeight="1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41776.400000000001</v>
      </c>
      <c r="D22" s="209">
        <f>+'Dramakan hosqer'!F28</f>
        <v>62928.3</v>
      </c>
      <c r="E22" s="209">
        <f>+D22-C22</f>
        <v>21151.9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4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6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4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224.4</v>
      </c>
      <c r="D26" s="209">
        <f>+'Dramakan hosqer'!F32</f>
        <v>221.9</v>
      </c>
      <c r="E26" s="209">
        <f t="shared" si="1"/>
        <v>-2.5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56.5</v>
      </c>
      <c r="D27" s="209">
        <f>+'Dramakan hosqer'!F33</f>
        <v>64.599999999999994</v>
      </c>
      <c r="E27" s="209">
        <f t="shared" si="1"/>
        <v>8.0999999999999943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4</v>
      </c>
      <c r="B28" s="218" t="str">
        <f>+'Dramakan hosqer'!B34</f>
        <v>Ջրմուղ-կոյուղու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5" customHeight="1">
      <c r="A29" s="57">
        <f>+'Dramakan hosqer'!A35</f>
        <v>4</v>
      </c>
      <c r="B29" s="218" t="str">
        <f>+'Dramakan hosqer'!B35</f>
        <v>Աղբահանության գծով</v>
      </c>
      <c r="C29" s="209">
        <v>3.9</v>
      </c>
      <c r="D29" s="209">
        <f>+'Dramakan hosqer'!F35</f>
        <v>3.9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5</v>
      </c>
      <c r="B30" s="218" t="str">
        <f>+'Dramakan hosqer'!B36</f>
        <v>Ախտաբանության գծով</v>
      </c>
      <c r="C30" s="209"/>
      <c r="D30" s="209">
        <f>+'Dramakan hosqer'!F36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5</v>
      </c>
      <c r="B31" s="218" t="str">
        <f>+'Dramakan hosqer'!B37</f>
        <v>Կապի գծով, որից`</v>
      </c>
      <c r="C31" s="210">
        <f>+C32+C33+C34</f>
        <v>129.6</v>
      </c>
      <c r="D31" s="210">
        <f>+'Dramakan hosqer'!F37</f>
        <v>129.6</v>
      </c>
      <c r="E31" s="210">
        <f t="shared" si="1"/>
        <v>0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2.75" customHeight="1">
      <c r="A32" s="25">
        <f>+'Dramakan hosqer'!A38</f>
        <v>5.0999999999999996</v>
      </c>
      <c r="B32" s="274" t="str">
        <f>+'Dramakan hosqer'!B38</f>
        <v>բաժանորդային վճար</v>
      </c>
      <c r="C32" s="204">
        <v>57.6</v>
      </c>
      <c r="D32" s="204">
        <f>+'Dramakan hosqer'!F38</f>
        <v>57.6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5.1999999999999993</v>
      </c>
      <c r="B33" s="274" t="str">
        <f>+'Dramakan hosqer'!B39</f>
        <v>րոպեավճար</v>
      </c>
      <c r="C33" s="204"/>
      <c r="D33" s="204">
        <f>+'Dramakan hosqer'!F39</f>
        <v>0</v>
      </c>
      <c r="E33" s="204">
        <f t="shared" si="1"/>
        <v>0</v>
      </c>
      <c r="F33" s="204"/>
      <c r="I33" s="116"/>
    </row>
    <row r="34" spans="1:20">
      <c r="A34" s="25">
        <f>+'Dramakan hosqer'!A40</f>
        <v>5.2</v>
      </c>
      <c r="B34" s="274" t="str">
        <f>+'Dramakan hosqer'!B40</f>
        <v>ինտերնետ կապ</v>
      </c>
      <c r="C34" s="204">
        <v>72</v>
      </c>
      <c r="D34" s="204">
        <f>+'Dramakan hosqer'!F40</f>
        <v>72</v>
      </c>
      <c r="E34" s="204">
        <f t="shared" si="1"/>
        <v>0</v>
      </c>
      <c r="F34" s="204"/>
      <c r="I34" s="116"/>
    </row>
    <row r="35" spans="1:20" s="55" customFormat="1" ht="17.25">
      <c r="A35" s="57">
        <f>+'Dramakan hosqer'!A41</f>
        <v>6</v>
      </c>
      <c r="B35" s="218" t="str">
        <f>+'Dramakan hosqer'!B41</f>
        <v>Բանկային ծառայության գծով</v>
      </c>
      <c r="C35" s="209">
        <v>67</v>
      </c>
      <c r="D35" s="209">
        <f>+'Dramakan hosqer'!F41</f>
        <v>70</v>
      </c>
      <c r="E35" s="209">
        <f t="shared" si="1"/>
        <v>3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8" t="str">
        <f>+'Dramakan hosqer'!B42</f>
        <v>Տնտեսական ապրանքների գծով</v>
      </c>
      <c r="C36" s="209"/>
      <c r="D36" s="209">
        <f>+'Dramakan hosqer'!F42</f>
        <v>50</v>
      </c>
      <c r="E36" s="209">
        <f t="shared" si="1"/>
        <v>50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4.25" customHeight="1">
      <c r="A37" s="57">
        <f>+'Dramakan hosqer'!A43</f>
        <v>8</v>
      </c>
      <c r="B37" s="218" t="str">
        <f>+'Dramakan hosqer'!B43</f>
        <v>Գրասենյակային ապրանքների գծով</v>
      </c>
      <c r="C37" s="209"/>
      <c r="D37" s="209">
        <f>+'Dramakan hosqer'!F43</f>
        <v>50</v>
      </c>
      <c r="E37" s="209">
        <f t="shared" si="1"/>
        <v>50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9</v>
      </c>
      <c r="B38" s="218" t="str">
        <f>+'Dramakan hosqer'!B44</f>
        <v>Փոքրարժեք կամ արագամաշ առարկաների գծով</v>
      </c>
      <c r="C38" s="209"/>
      <c r="D38" s="209">
        <f>+'Dramakan hosqer'!F44</f>
        <v>0</v>
      </c>
      <c r="E38" s="209">
        <f t="shared" si="1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8" t="str">
        <f>+'Dramakan hosqer'!B48</f>
        <v>Ընթացիկ վերանորոգման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4.25" customHeight="1">
      <c r="A43" s="57">
        <f>+'Dramakan hosqer'!A49</f>
        <v>9</v>
      </c>
      <c r="B43" s="218" t="str">
        <f>+'Dramakan hosqer'!B49</f>
        <v>Ջեռուցման համակարգի սպասարկման գծով</v>
      </c>
      <c r="C43" s="209">
        <v>44.9</v>
      </c>
      <c r="D43" s="209">
        <f>+'Dramakan hosqer'!F49</f>
        <v>70</v>
      </c>
      <c r="E43" s="209">
        <f t="shared" si="1"/>
        <v>25.1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10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11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12</v>
      </c>
      <c r="B46" s="218" t="str">
        <f>+'Dramakan hosqer'!B52</f>
        <v>Գնումների համակարգողի ծառայության գծով</v>
      </c>
      <c r="C46" s="209"/>
      <c r="D46" s="209">
        <f>+'Dramakan hosqer'!F52</f>
        <v>0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 hidden="1">
      <c r="A47" s="57">
        <f>+'Dramakan hosqer'!A53</f>
        <v>13</v>
      </c>
      <c r="B47" s="218" t="str">
        <f>+'Dramakan hosqer'!B53</f>
        <v>Համակարգիչների տեխնիկական սպասարկման գծով</v>
      </c>
      <c r="C47" s="209"/>
      <c r="D47" s="209">
        <f>+'Dramakan hosqer'!F53</f>
        <v>0</v>
      </c>
      <c r="E47" s="209">
        <f t="shared" si="1"/>
        <v>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7" customHeight="1">
      <c r="A48" s="57">
        <f>+'Dramakan hosqer'!A54</f>
        <v>10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95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4.25" customHeight="1">
      <c r="A49" s="57">
        <f>+'Dramakan hosqer'!A55</f>
        <v>11</v>
      </c>
      <c r="B49" s="218" t="str">
        <f>+'Dramakan hosqer'!B55</f>
        <v>էլ․ստորագրության գծով</v>
      </c>
      <c r="C49" s="209"/>
      <c r="D49" s="209">
        <f>+'Dramakan hosqer'!F55</f>
        <v>3</v>
      </c>
      <c r="E49" s="209">
        <f t="shared" si="1"/>
        <v>3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12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13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14</v>
      </c>
      <c r="B52" s="218" t="str">
        <f>+'Dramakan hosqer'!B58</f>
        <v>Վերապատրաստման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15</v>
      </c>
      <c r="B53" s="218" t="str">
        <f>+'Dramakan hosqer'!B59</f>
        <v>Միջոցառումների գծով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16</v>
      </c>
      <c r="B54" s="218" t="str">
        <f>+'Dramakan hosqer'!B60</f>
        <v>Տպագրական ծառայությունների գծով</v>
      </c>
      <c r="C54" s="209"/>
      <c r="D54" s="209">
        <f>+'Dramakan hosqer'!F60</f>
        <v>0</v>
      </c>
      <c r="E54" s="209">
        <f t="shared" si="1"/>
        <v>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12</v>
      </c>
      <c r="B55" s="275" t="s">
        <v>292</v>
      </c>
      <c r="C55" s="209">
        <v>209</v>
      </c>
      <c r="D55" s="209">
        <f>+'Dramakan hosqer'!F61</f>
        <v>0</v>
      </c>
      <c r="E55" s="209">
        <f t="shared" si="1"/>
        <v>-209</v>
      </c>
      <c r="F55" s="5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13</v>
      </c>
      <c r="B56" s="275" t="s">
        <v>293</v>
      </c>
      <c r="C56" s="209">
        <v>4</v>
      </c>
      <c r="D56" s="209">
        <f>+'Dramakan hosqer'!F62</f>
        <v>0</v>
      </c>
      <c r="E56" s="209">
        <f t="shared" si="1"/>
        <v>-4</v>
      </c>
      <c r="F56" s="509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12</v>
      </c>
      <c r="B57" s="218" t="str">
        <f>+'Dramakan hosqer'!B63</f>
        <v>Քարթրիջի լիցքավորում</v>
      </c>
      <c r="C57" s="209"/>
      <c r="D57" s="209">
        <f>+'Dramakan hosqer'!F63</f>
        <v>4</v>
      </c>
      <c r="E57" s="209">
        <f t="shared" si="1"/>
        <v>4</v>
      </c>
      <c r="F57" s="209"/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13</v>
      </c>
      <c r="B58" s="218" t="str">
        <f>+'Dramakan hosqer'!B64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13.1</v>
      </c>
      <c r="B59" s="282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13.2</v>
      </c>
      <c r="B60" s="282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13.299999999999999</v>
      </c>
      <c r="B61" s="282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3">
        <v>14</v>
      </c>
      <c r="B62" s="444" t="str">
        <f>+'Dramakan hosqer'!B68</f>
        <v>Կրեդիտորական պարտքի մարման գծով</v>
      </c>
      <c r="C62" s="445">
        <v>75.7</v>
      </c>
      <c r="D62" s="445">
        <v>187.4</v>
      </c>
      <c r="E62" s="445">
        <f t="shared" ref="E62:E63" si="3">+D62-C62</f>
        <v>111.7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5.75" customHeight="1">
      <c r="A63" s="443">
        <v>15</v>
      </c>
      <c r="B63" s="444" t="str">
        <f>+'Dramakan hosqer'!B69</f>
        <v>Այլ արտահոսքերի գծով</v>
      </c>
      <c r="C63" s="445">
        <v>27</v>
      </c>
      <c r="D63" s="445">
        <f>+'Dramakan hosqer'!F69</f>
        <v>0</v>
      </c>
      <c r="E63" s="445">
        <f t="shared" si="3"/>
        <v>-27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2">
        <f>+C65+C73</f>
        <v>0</v>
      </c>
      <c r="D64" s="212">
        <f>+D65+D73</f>
        <v>0</v>
      </c>
      <c r="E64" s="212">
        <f t="shared" ref="E64" si="4">D64-C64</f>
        <v>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6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0</v>
      </c>
      <c r="D65" s="212">
        <f>SUM(D66:D72)</f>
        <v>0</v>
      </c>
      <c r="E65" s="212">
        <f>+D65-C65</f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/>
      <c r="D66" s="210">
        <f>+'Dramakan hosqer'!F72</f>
        <v>0</v>
      </c>
      <c r="E66" s="210">
        <f t="shared" ref="E66:E76" si="5">+D66-C66</f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3" t="str">
        <f>+'Dramakan hosqer'!B74</f>
        <v>մեքենաներ և սարքավորումներ</v>
      </c>
      <c r="C68" s="209"/>
      <c r="D68" s="210">
        <f>+'Dramakan hosqer'!F74</f>
        <v>0</v>
      </c>
      <c r="E68" s="210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3" t="str">
        <f>+'Dramakan hosqer'!B75</f>
        <v>երաժշտական գործիքներ</v>
      </c>
      <c r="C69" s="209"/>
      <c r="D69" s="210">
        <f>+'Dramakan hosqer'!F75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4">
        <f>+'Dramakan hosqer'!B78</f>
        <v>0</v>
      </c>
      <c r="C72" s="209"/>
      <c r="D72" s="209">
        <f>+'Dramakan hosqer'!F78</f>
        <v>0</v>
      </c>
      <c r="E72" s="209">
        <f t="shared" si="5"/>
        <v>0</v>
      </c>
      <c r="F72" s="209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8" customFormat="1" ht="34.5" hidden="1">
      <c r="A73" s="446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3">
        <f t="shared" si="5"/>
        <v>0</v>
      </c>
      <c r="F73" s="203"/>
      <c r="G73" s="447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2">
        <f>SUM(C78:C81)</f>
        <v>0</v>
      </c>
      <c r="D77" s="212">
        <f>SUM(D78:D81)</f>
        <v>0</v>
      </c>
      <c r="E77" s="212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5" hidden="1" customHeight="1">
      <c r="A78" s="62">
        <f>+'Dramakan hosqer'!A84</f>
        <v>1</v>
      </c>
      <c r="B78" s="245" t="str">
        <f>+'Dramakan hosqer'!B84</f>
        <v>Աշխատավարձի գծով</v>
      </c>
      <c r="C78" s="209"/>
      <c r="D78" s="209">
        <f>+'Dramakan hosqer'!F84</f>
        <v>0</v>
      </c>
      <c r="E78" s="209">
        <f>D78-C78</f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8">
        <f>+'Dramakan hosqer'!B85</f>
        <v>0</v>
      </c>
      <c r="C79" s="209"/>
      <c r="D79" s="209">
        <f>+'Dramakan hosqer'!F85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8">
        <f>+'Dramakan hosqer'!B86</f>
        <v>0</v>
      </c>
      <c r="C80" s="209"/>
      <c r="D80" s="209">
        <f>+'Dramakan hosqer'!F86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hosqer'!A87</f>
        <v>0</v>
      </c>
      <c r="B81" s="275">
        <f>+'Dramakan hosqer'!B87</f>
        <v>0</v>
      </c>
      <c r="C81" s="209"/>
      <c r="D81" s="209">
        <f>+'Dramakan hosqer'!F87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2">
        <f>C6+C7-C20</f>
        <v>4114.6999999999971</v>
      </c>
      <c r="D82" s="212">
        <f>D6+D7-D20</f>
        <v>5087.2999999999956</v>
      </c>
      <c r="E82" s="212">
        <f t="shared" si="6"/>
        <v>972.59999999999854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8" t="s">
        <v>294</v>
      </c>
      <c r="E84" s="52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27" t="s">
        <v>90</v>
      </c>
      <c r="E85" s="527"/>
      <c r="F85" s="240"/>
    </row>
    <row r="86" spans="1:20" s="17" customFormat="1" ht="17.25">
      <c r="A86" s="18"/>
      <c r="B86" s="284" t="s">
        <v>6</v>
      </c>
      <c r="C86" s="18"/>
      <c r="D86" s="526" t="str">
        <f>+'Ekamut-caxs'!D74</f>
        <v>Ե. Մարտիրոսյան</v>
      </c>
      <c r="E86" s="52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527" t="s">
        <v>90</v>
      </c>
      <c r="E87" s="527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F6" sqref="F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6" t="str">
        <f>+'Ekamut-caxs'!A8:D8</f>
        <v>«Երևան» փողային նվագախումբ» ՀՈԱԿ-ի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8" t="s">
        <v>128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9" t="s">
        <v>229</v>
      </c>
      <c r="B4" s="539"/>
      <c r="C4" s="539"/>
      <c r="D4" s="539"/>
      <c r="E4" s="53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0" t="s">
        <v>133</v>
      </c>
      <c r="B7" s="531"/>
      <c r="C7" s="531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621.70000000000005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575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>
        <v>0.1</v>
      </c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0.1</v>
      </c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46.5</v>
      </c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621.70000000000005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0" t="s">
        <v>158</v>
      </c>
      <c r="B35" s="531"/>
      <c r="C35" s="531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2.4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116.8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25.8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>
        <v>0.4</v>
      </c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>
        <v>42</v>
      </c>
      <c r="E52" s="29"/>
    </row>
    <row r="53" spans="1:22" ht="33" customHeight="1">
      <c r="A53" s="166"/>
      <c r="B53" s="163" t="s">
        <v>159</v>
      </c>
      <c r="C53" s="28"/>
      <c r="D53" s="164"/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4936.1000000000004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SUM(D36:D54)</f>
        <v>5123.5</v>
      </c>
      <c r="E58" s="183"/>
      <c r="F58" s="258">
        <f>+D58-D54</f>
        <v>187.39999999999964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4114.6999999999971</v>
      </c>
      <c r="D61" s="532" t="s">
        <v>161</v>
      </c>
      <c r="E61" s="53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4" t="str">
        <f>+'Ekamut-caxs'!D72</f>
        <v>Հ. Հովակիմյան</v>
      </c>
      <c r="E63" s="53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9" t="s">
        <v>90</v>
      </c>
      <c r="E64" s="5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4" t="str">
        <f>+'Ekamut-caxs'!D74</f>
        <v>Ե. Մարտիրոսյան</v>
      </c>
      <c r="E65" s="53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9" t="s">
        <v>90</v>
      </c>
      <c r="E66" s="5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4" zoomScaleSheetLayoutView="100" workbookViewId="0">
      <selection activeCell="F6" sqref="F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6" s="20" customFormat="1" ht="20.25">
      <c r="A2" s="511" t="str">
        <f>+'Ekamut-caxs'!A8:D8</f>
        <v>«Երևան» փողային նվագախումբ»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19"/>
      <c r="P2" s="19"/>
    </row>
    <row r="3" spans="1:16" ht="17.25">
      <c r="A3" s="538" t="s">
        <v>291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6" ht="21" customHeight="1" thickBot="1">
      <c r="N4" s="125" t="s">
        <v>0</v>
      </c>
    </row>
    <row r="5" spans="1:16" ht="21" customHeight="1">
      <c r="A5" s="544" t="s">
        <v>203</v>
      </c>
      <c r="B5" s="544" t="s">
        <v>66</v>
      </c>
      <c r="C5" s="545" t="s">
        <v>191</v>
      </c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6" t="s">
        <v>127</v>
      </c>
    </row>
    <row r="6" spans="1:16" ht="172.5" customHeight="1">
      <c r="A6" s="544"/>
      <c r="B6" s="544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239</v>
      </c>
      <c r="K6" s="235" t="s">
        <v>240</v>
      </c>
      <c r="L6" s="235" t="s">
        <v>237</v>
      </c>
      <c r="M6" s="235" t="s">
        <v>228</v>
      </c>
      <c r="N6" s="547"/>
    </row>
    <row r="7" spans="1:16" ht="31.5" customHeight="1">
      <c r="A7" s="235">
        <v>1</v>
      </c>
      <c r="B7" s="252" t="s">
        <v>174</v>
      </c>
      <c r="C7" s="477">
        <v>62428.3</v>
      </c>
      <c r="D7" s="477"/>
      <c r="E7" s="477" t="str">
        <f>IF(D7&gt;1,326.6," ")</f>
        <v xml:space="preserve"> </v>
      </c>
      <c r="F7" s="477"/>
      <c r="G7" s="477"/>
      <c r="H7" s="477">
        <v>500</v>
      </c>
      <c r="I7" s="477"/>
      <c r="J7" s="478"/>
      <c r="K7" s="477"/>
      <c r="L7" s="477"/>
      <c r="M7" s="477"/>
      <c r="N7" s="250">
        <f>ROUND(SUM(C7:M7),1)</f>
        <v>62928.3</v>
      </c>
    </row>
    <row r="8" spans="1:16" ht="43.5" customHeight="1">
      <c r="A8" s="235">
        <v>2</v>
      </c>
      <c r="B8" s="297" t="s">
        <v>87</v>
      </c>
      <c r="C8" s="477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62928.3</v>
      </c>
    </row>
    <row r="10" spans="1:16" s="479" customFormat="1" ht="15" customHeight="1">
      <c r="B10" s="103"/>
      <c r="C10" s="480"/>
      <c r="D10" s="480"/>
      <c r="E10" s="480"/>
      <c r="F10" s="480"/>
      <c r="G10" s="481"/>
      <c r="H10" s="481"/>
      <c r="I10" s="482"/>
      <c r="J10" s="482"/>
      <c r="K10" s="482"/>
      <c r="L10" s="481"/>
      <c r="M10" s="480"/>
      <c r="N10" s="483"/>
    </row>
    <row r="11" spans="1:16" s="479" customFormat="1" ht="63.75" customHeight="1">
      <c r="B11" s="551" t="s">
        <v>288</v>
      </c>
      <c r="C11" s="551"/>
      <c r="D11" s="485"/>
      <c r="E11" s="484"/>
      <c r="F11" s="484"/>
      <c r="G11" s="484"/>
      <c r="H11" s="484"/>
      <c r="I11" s="484"/>
      <c r="J11" s="484"/>
      <c r="K11" s="484"/>
      <c r="L11" s="481"/>
      <c r="M11" s="480"/>
      <c r="N11" s="483"/>
    </row>
    <row r="12" spans="1:16" s="479" customFormat="1" ht="42.75" customHeight="1">
      <c r="B12" s="508"/>
      <c r="C12" s="484"/>
      <c r="D12" s="484"/>
      <c r="E12" s="484"/>
      <c r="F12" s="484"/>
      <c r="G12" s="484"/>
      <c r="H12" s="484"/>
      <c r="I12" s="484"/>
      <c r="J12" s="484"/>
      <c r="K12" s="484"/>
      <c r="L12" s="481"/>
      <c r="M12" s="480"/>
      <c r="N12" s="483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48"/>
      <c r="M13" s="548"/>
      <c r="N13" s="222"/>
    </row>
    <row r="14" spans="1:16" s="144" customFormat="1" ht="69" customHeight="1">
      <c r="B14" s="549" t="s">
        <v>173</v>
      </c>
      <c r="C14" s="550"/>
      <c r="E14" s="549" t="s">
        <v>172</v>
      </c>
      <c r="F14" s="550"/>
      <c r="G14" s="247"/>
      <c r="H14" s="540"/>
      <c r="I14" s="540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195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5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2" t="str">
        <f>+'Ekamut-caxs'!D72</f>
        <v>Հ. Հովակիմյան</v>
      </c>
      <c r="H19" s="542"/>
      <c r="I19" s="54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2" t="str">
        <f>+'Ekamut-caxs'!D74</f>
        <v>Ե. Մարտիրոսյան</v>
      </c>
      <c r="H21" s="542"/>
      <c r="I21" s="54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F6" sqref="F6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73" customFormat="1" ht="21.75" customHeight="1">
      <c r="A2" s="554" t="str">
        <f>+'Ekamut-caxs'!A8:E8</f>
        <v>«Երևան» փողային նվագախումբ»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73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/>
    <row r="5" spans="1:15" s="375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118</v>
      </c>
      <c r="L5" s="560"/>
      <c r="M5" s="560"/>
      <c r="N5" s="560"/>
      <c r="O5" s="560"/>
    </row>
    <row r="6" spans="1:15" s="378" customFormat="1" ht="51" customHeight="1">
      <c r="A6" s="559"/>
      <c r="B6" s="559"/>
      <c r="C6" s="376" t="s">
        <v>261</v>
      </c>
      <c r="D6" s="376" t="s">
        <v>199</v>
      </c>
      <c r="E6" s="376" t="s">
        <v>274</v>
      </c>
      <c r="F6" s="376" t="s">
        <v>275</v>
      </c>
      <c r="G6" s="376" t="s">
        <v>227</v>
      </c>
      <c r="H6" s="376" t="s">
        <v>199</v>
      </c>
      <c r="I6" s="376" t="s">
        <v>276</v>
      </c>
      <c r="J6" s="376" t="s">
        <v>275</v>
      </c>
      <c r="K6" s="376" t="s">
        <v>261</v>
      </c>
      <c r="L6" s="376" t="s">
        <v>274</v>
      </c>
      <c r="M6" s="376" t="s">
        <v>277</v>
      </c>
      <c r="N6" s="377" t="s">
        <v>278</v>
      </c>
      <c r="O6" s="377" t="s">
        <v>279</v>
      </c>
    </row>
    <row r="7" spans="1:15" ht="19.5" customHeight="1">
      <c r="A7" s="450">
        <v>1</v>
      </c>
      <c r="B7" s="451" t="s">
        <v>95</v>
      </c>
      <c r="C7" s="452">
        <v>404</v>
      </c>
      <c r="D7" s="380">
        <v>58054.8</v>
      </c>
      <c r="E7" s="381">
        <v>390</v>
      </c>
      <c r="F7" s="453">
        <f t="shared" ref="F7:F16" si="0">+E7*143.7</f>
        <v>56042.999999999993</v>
      </c>
      <c r="G7" s="452">
        <v>104</v>
      </c>
      <c r="H7" s="380">
        <v>5561.92</v>
      </c>
      <c r="I7" s="381">
        <v>195</v>
      </c>
      <c r="J7" s="453">
        <f>+I7*53.48</f>
        <v>10428.599999999999</v>
      </c>
      <c r="K7" s="387"/>
      <c r="L7" s="381"/>
      <c r="M7" s="384">
        <f>+L7*200.47</f>
        <v>0</v>
      </c>
      <c r="N7" s="383">
        <f>+L7*7.94904</f>
        <v>0</v>
      </c>
      <c r="O7" s="384">
        <f>+N7+M7</f>
        <v>0</v>
      </c>
    </row>
    <row r="8" spans="1:15" ht="19.5" customHeight="1">
      <c r="A8" s="450">
        <v>2</v>
      </c>
      <c r="B8" s="451" t="s">
        <v>263</v>
      </c>
      <c r="C8" s="452">
        <v>371</v>
      </c>
      <c r="D8" s="380">
        <v>53312.7</v>
      </c>
      <c r="E8" s="381">
        <f>+C8</f>
        <v>371</v>
      </c>
      <c r="F8" s="453">
        <f t="shared" si="0"/>
        <v>53312.7</v>
      </c>
      <c r="G8" s="452">
        <v>100</v>
      </c>
      <c r="H8" s="380">
        <v>5348</v>
      </c>
      <c r="I8" s="381">
        <f t="shared" ref="I8:I18" si="1">+G8</f>
        <v>100</v>
      </c>
      <c r="J8" s="453">
        <f t="shared" ref="J8:J17" si="2">+I8*53.48</f>
        <v>5348</v>
      </c>
      <c r="K8" s="387"/>
      <c r="L8" s="381">
        <f>+K8</f>
        <v>0</v>
      </c>
      <c r="M8" s="384">
        <f t="shared" ref="M8:M18" si="3">+L8*200.47</f>
        <v>0</v>
      </c>
      <c r="N8" s="383">
        <f t="shared" ref="N8:N18" si="4">+L8*7.94904</f>
        <v>0</v>
      </c>
      <c r="O8" s="384">
        <f t="shared" ref="O8:O18" si="5">+N8+M8</f>
        <v>0</v>
      </c>
    </row>
    <row r="9" spans="1:15" ht="19.5" customHeight="1">
      <c r="A9" s="450">
        <v>3</v>
      </c>
      <c r="B9" s="451" t="s">
        <v>96</v>
      </c>
      <c r="C9" s="452">
        <v>240</v>
      </c>
      <c r="D9" s="380">
        <v>34488</v>
      </c>
      <c r="E9" s="381">
        <f t="shared" ref="E9:E18" si="6">+C9</f>
        <v>240</v>
      </c>
      <c r="F9" s="453">
        <f t="shared" si="0"/>
        <v>34488</v>
      </c>
      <c r="G9" s="452">
        <v>152</v>
      </c>
      <c r="H9" s="380">
        <v>7788.9</v>
      </c>
      <c r="I9" s="381">
        <f t="shared" si="1"/>
        <v>152</v>
      </c>
      <c r="J9" s="453">
        <f t="shared" si="2"/>
        <v>8128.9599999999991</v>
      </c>
      <c r="K9" s="387"/>
      <c r="L9" s="381">
        <f t="shared" ref="L9:L18" si="7">+K9</f>
        <v>0</v>
      </c>
      <c r="M9" s="384">
        <f t="shared" si="3"/>
        <v>0</v>
      </c>
      <c r="N9" s="383">
        <f t="shared" si="4"/>
        <v>0</v>
      </c>
      <c r="O9" s="384">
        <f t="shared" si="5"/>
        <v>0</v>
      </c>
    </row>
    <row r="10" spans="1:15" ht="19.5" customHeight="1">
      <c r="A10" s="450">
        <v>4</v>
      </c>
      <c r="B10" s="451" t="s">
        <v>97</v>
      </c>
      <c r="C10" s="387"/>
      <c r="D10" s="385"/>
      <c r="E10" s="381">
        <f t="shared" si="6"/>
        <v>0</v>
      </c>
      <c r="F10" s="453">
        <f t="shared" si="0"/>
        <v>0</v>
      </c>
      <c r="G10" s="452">
        <v>67</v>
      </c>
      <c r="H10" s="385">
        <v>3483.2</v>
      </c>
      <c r="I10" s="381">
        <f t="shared" si="1"/>
        <v>67</v>
      </c>
      <c r="J10" s="453">
        <f t="shared" si="2"/>
        <v>3583.16</v>
      </c>
      <c r="K10" s="387"/>
      <c r="L10" s="381">
        <f t="shared" si="7"/>
        <v>0</v>
      </c>
      <c r="M10" s="384">
        <f t="shared" si="3"/>
        <v>0</v>
      </c>
      <c r="N10" s="383">
        <f t="shared" si="4"/>
        <v>0</v>
      </c>
      <c r="O10" s="384">
        <f t="shared" si="5"/>
        <v>0</v>
      </c>
    </row>
    <row r="11" spans="1:15" ht="19.5" customHeight="1">
      <c r="A11" s="450">
        <v>5</v>
      </c>
      <c r="B11" s="451" t="s">
        <v>98</v>
      </c>
      <c r="C11" s="387"/>
      <c r="D11" s="385"/>
      <c r="E11" s="381">
        <f t="shared" si="6"/>
        <v>0</v>
      </c>
      <c r="F11" s="453">
        <f t="shared" si="0"/>
        <v>0</v>
      </c>
      <c r="G11" s="452">
        <v>71</v>
      </c>
      <c r="H11" s="385">
        <v>3687.1</v>
      </c>
      <c r="I11" s="381">
        <f t="shared" si="1"/>
        <v>71</v>
      </c>
      <c r="J11" s="453">
        <f t="shared" si="2"/>
        <v>3797.08</v>
      </c>
      <c r="K11" s="387"/>
      <c r="L11" s="381">
        <f t="shared" si="7"/>
        <v>0</v>
      </c>
      <c r="M11" s="384">
        <f t="shared" si="3"/>
        <v>0</v>
      </c>
      <c r="N11" s="383">
        <f t="shared" si="4"/>
        <v>0</v>
      </c>
      <c r="O11" s="384">
        <f t="shared" si="5"/>
        <v>0</v>
      </c>
    </row>
    <row r="12" spans="1:15" ht="19.5" customHeight="1">
      <c r="A12" s="450">
        <v>6</v>
      </c>
      <c r="B12" s="451" t="s">
        <v>99</v>
      </c>
      <c r="C12" s="387"/>
      <c r="D12" s="385"/>
      <c r="E12" s="381">
        <f t="shared" si="6"/>
        <v>0</v>
      </c>
      <c r="F12" s="453">
        <f t="shared" si="0"/>
        <v>0</v>
      </c>
      <c r="G12" s="452">
        <v>85</v>
      </c>
      <c r="H12" s="385">
        <v>4425.8</v>
      </c>
      <c r="I12" s="381">
        <f t="shared" si="1"/>
        <v>85</v>
      </c>
      <c r="J12" s="453">
        <f t="shared" si="2"/>
        <v>4545.8</v>
      </c>
      <c r="K12" s="387"/>
      <c r="L12" s="381">
        <f t="shared" si="7"/>
        <v>0</v>
      </c>
      <c r="M12" s="384">
        <f t="shared" si="3"/>
        <v>0</v>
      </c>
      <c r="N12" s="383">
        <f t="shared" si="4"/>
        <v>0</v>
      </c>
      <c r="O12" s="384">
        <f t="shared" si="5"/>
        <v>0</v>
      </c>
    </row>
    <row r="13" spans="1:15" ht="19.5" customHeight="1">
      <c r="A13" s="450">
        <v>7</v>
      </c>
      <c r="B13" s="451" t="s">
        <v>100</v>
      </c>
      <c r="C13" s="387"/>
      <c r="D13" s="385"/>
      <c r="E13" s="381">
        <f t="shared" si="6"/>
        <v>0</v>
      </c>
      <c r="F13" s="453">
        <f t="shared" si="0"/>
        <v>0</v>
      </c>
      <c r="G13" s="452">
        <v>98</v>
      </c>
      <c r="H13" s="385">
        <v>5041</v>
      </c>
      <c r="I13" s="381">
        <f t="shared" si="1"/>
        <v>98</v>
      </c>
      <c r="J13" s="453">
        <f t="shared" si="2"/>
        <v>5241.04</v>
      </c>
      <c r="K13" s="387"/>
      <c r="L13" s="381">
        <f t="shared" si="7"/>
        <v>0</v>
      </c>
      <c r="M13" s="384">
        <f t="shared" si="3"/>
        <v>0</v>
      </c>
      <c r="N13" s="383">
        <f t="shared" si="4"/>
        <v>0</v>
      </c>
      <c r="O13" s="384">
        <f t="shared" si="5"/>
        <v>0</v>
      </c>
    </row>
    <row r="14" spans="1:15" ht="19.5" customHeight="1">
      <c r="A14" s="450">
        <v>8</v>
      </c>
      <c r="B14" s="454" t="s">
        <v>101</v>
      </c>
      <c r="C14" s="387"/>
      <c r="D14" s="385"/>
      <c r="E14" s="381">
        <f t="shared" si="6"/>
        <v>0</v>
      </c>
      <c r="F14" s="453">
        <f t="shared" si="0"/>
        <v>0</v>
      </c>
      <c r="G14" s="452">
        <v>51</v>
      </c>
      <c r="H14" s="385">
        <v>2587.5</v>
      </c>
      <c r="I14" s="381">
        <f t="shared" si="1"/>
        <v>51</v>
      </c>
      <c r="J14" s="453">
        <f t="shared" si="2"/>
        <v>2727.48</v>
      </c>
      <c r="K14" s="387"/>
      <c r="L14" s="381">
        <f t="shared" si="7"/>
        <v>0</v>
      </c>
      <c r="M14" s="384">
        <f t="shared" si="3"/>
        <v>0</v>
      </c>
      <c r="N14" s="383">
        <f t="shared" si="4"/>
        <v>0</v>
      </c>
      <c r="O14" s="384">
        <f t="shared" si="5"/>
        <v>0</v>
      </c>
    </row>
    <row r="15" spans="1:15" ht="19.5" customHeight="1">
      <c r="A15" s="450">
        <v>9</v>
      </c>
      <c r="B15" s="454" t="s">
        <v>102</v>
      </c>
      <c r="C15" s="387"/>
      <c r="D15" s="385"/>
      <c r="E15" s="381">
        <f t="shared" si="6"/>
        <v>0</v>
      </c>
      <c r="F15" s="453">
        <f t="shared" si="0"/>
        <v>0</v>
      </c>
      <c r="G15" s="452">
        <v>56</v>
      </c>
      <c r="H15" s="385">
        <v>2904.9</v>
      </c>
      <c r="I15" s="381">
        <f t="shared" si="1"/>
        <v>56</v>
      </c>
      <c r="J15" s="453">
        <f t="shared" si="2"/>
        <v>2994.8799999999997</v>
      </c>
      <c r="K15" s="387"/>
      <c r="L15" s="381">
        <f t="shared" si="7"/>
        <v>0</v>
      </c>
      <c r="M15" s="384">
        <f t="shared" si="3"/>
        <v>0</v>
      </c>
      <c r="N15" s="383">
        <f t="shared" si="4"/>
        <v>0</v>
      </c>
      <c r="O15" s="384">
        <f t="shared" si="5"/>
        <v>0</v>
      </c>
    </row>
    <row r="16" spans="1:15" ht="19.5" customHeight="1">
      <c r="A16" s="450">
        <v>10</v>
      </c>
      <c r="B16" s="454" t="s">
        <v>103</v>
      </c>
      <c r="C16" s="387"/>
      <c r="D16" s="385"/>
      <c r="E16" s="381">
        <f t="shared" si="6"/>
        <v>0</v>
      </c>
      <c r="F16" s="453">
        <f t="shared" si="0"/>
        <v>0</v>
      </c>
      <c r="G16" s="387">
        <v>50</v>
      </c>
      <c r="H16" s="385">
        <v>2604</v>
      </c>
      <c r="I16" s="381">
        <f t="shared" si="1"/>
        <v>50</v>
      </c>
      <c r="J16" s="453">
        <f t="shared" si="2"/>
        <v>2674</v>
      </c>
      <c r="K16" s="387"/>
      <c r="L16" s="381">
        <f t="shared" si="7"/>
        <v>0</v>
      </c>
      <c r="M16" s="384">
        <f t="shared" si="3"/>
        <v>0</v>
      </c>
      <c r="N16" s="383">
        <f t="shared" si="4"/>
        <v>0</v>
      </c>
      <c r="O16" s="384">
        <f t="shared" si="5"/>
        <v>0</v>
      </c>
    </row>
    <row r="17" spans="1:15" ht="19.5" customHeight="1">
      <c r="A17" s="450">
        <v>11</v>
      </c>
      <c r="B17" s="454" t="s">
        <v>104</v>
      </c>
      <c r="C17" s="455">
        <v>145</v>
      </c>
      <c r="D17" s="386">
        <v>20836.5</v>
      </c>
      <c r="E17" s="381">
        <f t="shared" si="6"/>
        <v>145</v>
      </c>
      <c r="F17" s="453">
        <f>+E17*143.7</f>
        <v>20836.5</v>
      </c>
      <c r="G17" s="455">
        <v>129</v>
      </c>
      <c r="H17" s="386">
        <v>6649</v>
      </c>
      <c r="I17" s="381">
        <f t="shared" si="1"/>
        <v>129</v>
      </c>
      <c r="J17" s="453">
        <f t="shared" si="2"/>
        <v>6898.9199999999992</v>
      </c>
      <c r="K17" s="381"/>
      <c r="L17" s="381">
        <f t="shared" si="7"/>
        <v>0</v>
      </c>
      <c r="M17" s="384">
        <f t="shared" si="3"/>
        <v>0</v>
      </c>
      <c r="N17" s="383">
        <f t="shared" si="4"/>
        <v>0</v>
      </c>
      <c r="O17" s="384">
        <f t="shared" si="5"/>
        <v>0</v>
      </c>
    </row>
    <row r="18" spans="1:15" ht="19.5" customHeight="1">
      <c r="A18" s="450">
        <v>12</v>
      </c>
      <c r="B18" s="454" t="s">
        <v>105</v>
      </c>
      <c r="C18" s="455">
        <v>398</v>
      </c>
      <c r="D18" s="386">
        <v>57192.6</v>
      </c>
      <c r="E18" s="381">
        <f t="shared" si="6"/>
        <v>398</v>
      </c>
      <c r="F18" s="453">
        <f>+E18*143.7</f>
        <v>57192.6</v>
      </c>
      <c r="G18" s="455">
        <v>163</v>
      </c>
      <c r="H18" s="386">
        <v>8277</v>
      </c>
      <c r="I18" s="381">
        <f t="shared" si="1"/>
        <v>163</v>
      </c>
      <c r="J18" s="453">
        <v>8277</v>
      </c>
      <c r="K18" s="381"/>
      <c r="L18" s="381">
        <f t="shared" si="7"/>
        <v>0</v>
      </c>
      <c r="M18" s="384">
        <f t="shared" si="3"/>
        <v>0</v>
      </c>
      <c r="N18" s="383">
        <f t="shared" si="4"/>
        <v>0</v>
      </c>
      <c r="O18" s="384">
        <f t="shared" si="5"/>
        <v>0</v>
      </c>
    </row>
    <row r="19" spans="1:15" ht="32.25" customHeight="1">
      <c r="A19" s="456"/>
      <c r="B19" s="449" t="s">
        <v>88</v>
      </c>
      <c r="C19" s="457">
        <f t="shared" ref="C19:K19" si="8">SUM(C7:C18)</f>
        <v>1558</v>
      </c>
      <c r="D19" s="414">
        <f t="shared" si="8"/>
        <v>223884.6</v>
      </c>
      <c r="E19" s="457">
        <f t="shared" si="8"/>
        <v>1544</v>
      </c>
      <c r="F19" s="414">
        <f>SUM(F7:F18)</f>
        <v>221872.8</v>
      </c>
      <c r="G19" s="457">
        <f>SUM(G7:G18)</f>
        <v>1126</v>
      </c>
      <c r="H19" s="414">
        <f>SUM(H7:H18)</f>
        <v>58358.32</v>
      </c>
      <c r="I19" s="457">
        <f>SUM(I7:I18)</f>
        <v>1217</v>
      </c>
      <c r="J19" s="414">
        <f>SUM(J7:J18)</f>
        <v>64644.92</v>
      </c>
      <c r="K19" s="457">
        <f t="shared" si="8"/>
        <v>0</v>
      </c>
      <c r="L19" s="457">
        <f>SUM(L7:L18)</f>
        <v>0</v>
      </c>
      <c r="M19" s="414">
        <f>SUM(M7:M18)</f>
        <v>0</v>
      </c>
      <c r="N19" s="458">
        <f>SUM(N7:N18)</f>
        <v>0</v>
      </c>
      <c r="O19" s="414">
        <f>SUM(O7:O18)</f>
        <v>0</v>
      </c>
    </row>
    <row r="20" spans="1:15" ht="21.75" customHeight="1">
      <c r="B20" s="391"/>
      <c r="C20" s="392"/>
      <c r="D20" s="393"/>
      <c r="E20" s="392"/>
      <c r="F20" s="393">
        <f>ROUND(F19/1000,1)</f>
        <v>221.9</v>
      </c>
      <c r="G20" s="392"/>
      <c r="H20" s="393"/>
      <c r="I20" s="392"/>
      <c r="J20" s="393">
        <f>ROUND(J19/1000,1)</f>
        <v>64.599999999999994</v>
      </c>
      <c r="K20" s="392"/>
      <c r="L20" s="392"/>
      <c r="M20" s="393">
        <f>ROUND(M19/1000,1)</f>
        <v>0</v>
      </c>
      <c r="N20" s="393">
        <f t="shared" ref="N20:O20" si="9">ROUND(N19/1000,1)</f>
        <v>0</v>
      </c>
      <c r="O20" s="393">
        <f t="shared" si="9"/>
        <v>0</v>
      </c>
    </row>
    <row r="21" spans="1:15" ht="33.75" customHeight="1" thickBot="1">
      <c r="B21" s="553" t="s">
        <v>264</v>
      </c>
      <c r="C21" s="553"/>
      <c r="D21" s="553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262</v>
      </c>
      <c r="E22" s="398" t="s">
        <v>262</v>
      </c>
      <c r="F22" s="399" t="s">
        <v>262</v>
      </c>
      <c r="G22" s="398" t="s">
        <v>123</v>
      </c>
      <c r="H22" s="398" t="s">
        <v>262</v>
      </c>
      <c r="I22" s="398" t="s">
        <v>262</v>
      </c>
      <c r="J22" s="400" t="s">
        <v>262</v>
      </c>
      <c r="K22" s="398" t="s">
        <v>123</v>
      </c>
      <c r="L22" s="398" t="s">
        <v>262</v>
      </c>
      <c r="M22" s="401" t="s">
        <v>262</v>
      </c>
      <c r="N22" s="396" t="s">
        <v>262</v>
      </c>
      <c r="O22" s="400" t="s">
        <v>262</v>
      </c>
    </row>
    <row r="23" spans="1:15" ht="23.25" customHeight="1">
      <c r="A23" s="402">
        <v>1</v>
      </c>
      <c r="B23" s="403"/>
      <c r="C23" s="386"/>
      <c r="D23" s="386" t="s">
        <v>262</v>
      </c>
      <c r="E23" s="386" t="s">
        <v>262</v>
      </c>
      <c r="F23" s="382"/>
      <c r="G23" s="404"/>
      <c r="H23" s="386" t="s">
        <v>262</v>
      </c>
      <c r="I23" s="386" t="s">
        <v>262</v>
      </c>
      <c r="J23" s="405"/>
      <c r="K23" s="404"/>
      <c r="L23" s="386" t="s">
        <v>262</v>
      </c>
      <c r="M23" s="406"/>
      <c r="N23" s="459" t="s">
        <v>262</v>
      </c>
      <c r="O23" s="460" t="s">
        <v>262</v>
      </c>
    </row>
    <row r="24" spans="1:15" ht="23.25" customHeight="1">
      <c r="A24" s="402">
        <v>2</v>
      </c>
      <c r="B24" s="403"/>
      <c r="C24" s="386"/>
      <c r="D24" s="386" t="s">
        <v>262</v>
      </c>
      <c r="E24" s="386" t="s">
        <v>262</v>
      </c>
      <c r="F24" s="382"/>
      <c r="G24" s="404"/>
      <c r="H24" s="386" t="s">
        <v>262</v>
      </c>
      <c r="I24" s="386" t="s">
        <v>262</v>
      </c>
      <c r="J24" s="405"/>
      <c r="K24" s="404"/>
      <c r="L24" s="386" t="s">
        <v>262</v>
      </c>
      <c r="M24" s="406"/>
      <c r="N24" s="459" t="s">
        <v>262</v>
      </c>
      <c r="O24" s="460" t="s">
        <v>262</v>
      </c>
    </row>
    <row r="25" spans="1:15" s="378" customFormat="1" ht="23.25" customHeight="1">
      <c r="A25" s="379">
        <v>3</v>
      </c>
      <c r="B25" s="407"/>
      <c r="C25" s="408"/>
      <c r="D25" s="408" t="s">
        <v>262</v>
      </c>
      <c r="E25" s="408" t="s">
        <v>262</v>
      </c>
      <c r="F25" s="409"/>
      <c r="G25" s="410"/>
      <c r="H25" s="408" t="s">
        <v>262</v>
      </c>
      <c r="I25" s="408" t="s">
        <v>262</v>
      </c>
      <c r="J25" s="409"/>
      <c r="K25" s="410"/>
      <c r="L25" s="408" t="s">
        <v>262</v>
      </c>
      <c r="M25" s="411"/>
      <c r="N25" s="461" t="s">
        <v>262</v>
      </c>
      <c r="O25" s="462" t="s">
        <v>262</v>
      </c>
    </row>
    <row r="26" spans="1:15" s="373" customFormat="1" ht="24" customHeight="1">
      <c r="A26" s="412"/>
      <c r="B26" s="413" t="s">
        <v>67</v>
      </c>
      <c r="C26" s="414" t="s">
        <v>262</v>
      </c>
      <c r="D26" s="414" t="s">
        <v>262</v>
      </c>
      <c r="E26" s="414" t="s">
        <v>262</v>
      </c>
      <c r="F26" s="415">
        <f>SUM(F23:F25)</f>
        <v>0</v>
      </c>
      <c r="G26" s="416" t="s">
        <v>262</v>
      </c>
      <c r="H26" s="414" t="s">
        <v>262</v>
      </c>
      <c r="I26" s="414" t="s">
        <v>262</v>
      </c>
      <c r="J26" s="415">
        <f>SUM(J23:J25)</f>
        <v>0</v>
      </c>
      <c r="K26" s="416" t="s">
        <v>262</v>
      </c>
      <c r="L26" s="414" t="s">
        <v>262</v>
      </c>
      <c r="M26" s="417">
        <f>SUM(M23:M25)</f>
        <v>0</v>
      </c>
      <c r="N26" s="412" t="s">
        <v>262</v>
      </c>
      <c r="O26" s="418" t="s">
        <v>262</v>
      </c>
    </row>
    <row r="27" spans="1:15" s="373" customFormat="1" ht="27" customHeight="1" thickBot="1">
      <c r="A27" s="419"/>
      <c r="B27" s="420" t="s">
        <v>200</v>
      </c>
      <c r="C27" s="388"/>
      <c r="D27" s="388" t="s">
        <v>262</v>
      </c>
      <c r="E27" s="388" t="s">
        <v>262</v>
      </c>
      <c r="F27" s="389">
        <f>+F20-F26</f>
        <v>221.9</v>
      </c>
      <c r="G27" s="421" t="s">
        <v>262</v>
      </c>
      <c r="H27" s="388" t="s">
        <v>262</v>
      </c>
      <c r="I27" s="388" t="s">
        <v>262</v>
      </c>
      <c r="J27" s="389">
        <f>J20-J26</f>
        <v>64.599999999999994</v>
      </c>
      <c r="K27" s="421" t="s">
        <v>262</v>
      </c>
      <c r="L27" s="388" t="s">
        <v>262</v>
      </c>
      <c r="M27" s="390">
        <f>M20-M26</f>
        <v>0</v>
      </c>
      <c r="N27" s="419" t="s">
        <v>262</v>
      </c>
      <c r="O27" s="389">
        <f>+O20-M26</f>
        <v>0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54" t="s">
        <v>2</v>
      </c>
      <c r="D30" s="554"/>
      <c r="E30" s="426"/>
      <c r="F30" s="426"/>
      <c r="G30" s="555"/>
      <c r="H30" s="555"/>
      <c r="I30" s="427"/>
      <c r="J30" s="556" t="s">
        <v>294</v>
      </c>
      <c r="K30" s="556"/>
      <c r="M30" s="395"/>
    </row>
    <row r="31" spans="1:15" s="373" customFormat="1">
      <c r="C31" s="428"/>
      <c r="D31" s="428"/>
      <c r="E31" s="429"/>
      <c r="F31" s="429"/>
      <c r="G31" s="557" t="s">
        <v>89</v>
      </c>
      <c r="H31" s="557"/>
      <c r="I31" s="430"/>
      <c r="J31" s="557" t="s">
        <v>106</v>
      </c>
      <c r="K31" s="557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56"/>
      <c r="H32" s="556"/>
      <c r="I32" s="432"/>
      <c r="J32" s="556" t="s">
        <v>295</v>
      </c>
      <c r="K32" s="556"/>
    </row>
    <row r="33" spans="3:13" s="373" customFormat="1">
      <c r="C33" s="394"/>
      <c r="D33" s="394"/>
      <c r="G33" s="557" t="s">
        <v>89</v>
      </c>
      <c r="H33" s="557"/>
      <c r="I33" s="430"/>
      <c r="J33" s="557" t="s">
        <v>106</v>
      </c>
      <c r="K33" s="557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265</v>
      </c>
      <c r="I35" s="435" t="s">
        <v>109</v>
      </c>
      <c r="J35" s="436" t="s">
        <v>189</v>
      </c>
      <c r="K35" s="436"/>
      <c r="L35" s="436" t="s">
        <v>190</v>
      </c>
      <c r="M35" s="436" t="s">
        <v>243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198</v>
      </c>
      <c r="I36" s="552" t="s">
        <v>201</v>
      </c>
      <c r="J36" s="552"/>
      <c r="K36" s="436"/>
      <c r="L36" s="552" t="s">
        <v>238</v>
      </c>
      <c r="M36" s="552"/>
    </row>
    <row r="37" spans="3:13">
      <c r="C37" s="434"/>
      <c r="D37" s="434"/>
      <c r="E37" s="552" t="s">
        <v>202</v>
      </c>
      <c r="F37" s="552"/>
      <c r="I37" s="552"/>
      <c r="J37" s="552"/>
      <c r="K37" s="436"/>
      <c r="L37" s="552"/>
      <c r="M37" s="552"/>
    </row>
    <row r="38" spans="3:13">
      <c r="C38" s="434"/>
      <c r="D38" s="434"/>
      <c r="E38" s="552"/>
      <c r="F38" s="55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6" workbookViewId="0">
      <selection activeCell="F6" sqref="F6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66" t="s">
        <v>65</v>
      </c>
      <c r="B1" s="566"/>
      <c r="C1" s="566"/>
      <c r="D1" s="566"/>
      <c r="E1" s="566"/>
      <c r="F1" s="566"/>
      <c r="G1" s="566"/>
      <c r="H1" s="566"/>
    </row>
    <row r="2" spans="1:17" ht="29.25" customHeight="1">
      <c r="A2" s="567" t="str">
        <f>+'Ekamut-caxs'!A8:E8</f>
        <v>«Երևան» փողային նվագախումբ» ՀՈԱԿ-ի</v>
      </c>
      <c r="B2" s="567"/>
      <c r="C2" s="567"/>
      <c r="D2" s="567"/>
      <c r="E2" s="567"/>
      <c r="F2" s="567"/>
      <c r="G2" s="567"/>
      <c r="H2" s="567"/>
    </row>
    <row r="3" spans="1:17" ht="41.25" customHeight="1">
      <c r="A3" s="567" t="s">
        <v>209</v>
      </c>
      <c r="B3" s="567"/>
      <c r="C3" s="567"/>
      <c r="D3" s="567"/>
      <c r="E3" s="567"/>
      <c r="F3" s="567"/>
      <c r="G3" s="567"/>
      <c r="H3" s="567"/>
    </row>
    <row r="5" spans="1:17" ht="14.25" thickBot="1">
      <c r="H5" s="332" t="s">
        <v>0</v>
      </c>
    </row>
    <row r="6" spans="1:17" ht="48.75" customHeight="1">
      <c r="A6" s="568" t="s">
        <v>3</v>
      </c>
      <c r="B6" s="570" t="s">
        <v>210</v>
      </c>
      <c r="C6" s="572" t="s">
        <v>211</v>
      </c>
      <c r="D6" s="574" t="s">
        <v>212</v>
      </c>
      <c r="E6" s="574" t="s">
        <v>213</v>
      </c>
      <c r="F6" s="575"/>
      <c r="G6" s="575"/>
      <c r="H6" s="561"/>
      <c r="I6" s="561" t="s">
        <v>214</v>
      </c>
    </row>
    <row r="7" spans="1:17" ht="60" customHeight="1" thickBot="1">
      <c r="A7" s="569"/>
      <c r="B7" s="571"/>
      <c r="C7" s="573"/>
      <c r="D7" s="573"/>
      <c r="E7" s="334" t="s">
        <v>88</v>
      </c>
      <c r="F7" s="335" t="s">
        <v>215</v>
      </c>
      <c r="G7" s="335" t="s">
        <v>216</v>
      </c>
      <c r="H7" s="336" t="s">
        <v>217</v>
      </c>
      <c r="I7" s="562"/>
    </row>
    <row r="8" spans="1:17" s="343" customFormat="1" ht="39.75" customHeight="1">
      <c r="A8" s="337">
        <v>1</v>
      </c>
      <c r="B8" s="338" t="s">
        <v>218</v>
      </c>
      <c r="C8" s="339">
        <v>28.3</v>
      </c>
      <c r="D8" s="340"/>
      <c r="E8" s="340">
        <f>+F8+G8+H8</f>
        <v>0</v>
      </c>
      <c r="F8" s="341"/>
      <c r="G8" s="341"/>
      <c r="H8" s="341"/>
      <c r="I8" s="342">
        <f>+F8*C8</f>
        <v>0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219</v>
      </c>
      <c r="C9" s="346">
        <f>+C8/2</f>
        <v>14.15</v>
      </c>
      <c r="D9" s="347"/>
      <c r="E9" s="340">
        <f t="shared" ref="E9:E18" si="0">+F9+G9+H9</f>
        <v>0</v>
      </c>
      <c r="F9" s="348"/>
      <c r="G9" s="348"/>
      <c r="H9" s="348"/>
      <c r="I9" s="349">
        <f t="shared" ref="I9:I18" si="1">+F9*C9</f>
        <v>0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220</v>
      </c>
      <c r="C10" s="346">
        <v>24.3</v>
      </c>
      <c r="D10" s="347"/>
      <c r="E10" s="340">
        <f t="shared" si="0"/>
        <v>0</v>
      </c>
      <c r="F10" s="348"/>
      <c r="G10" s="348"/>
      <c r="H10" s="348"/>
      <c r="I10" s="349">
        <f t="shared" si="1"/>
        <v>0</v>
      </c>
    </row>
    <row r="11" spans="1:17" s="343" customFormat="1" ht="39.75" customHeight="1">
      <c r="A11" s="344"/>
      <c r="B11" s="345" t="s">
        <v>219</v>
      </c>
      <c r="C11" s="346">
        <f>+C10/2</f>
        <v>12.15</v>
      </c>
      <c r="D11" s="347"/>
      <c r="E11" s="340">
        <f t="shared" si="0"/>
        <v>0</v>
      </c>
      <c r="F11" s="348"/>
      <c r="G11" s="348"/>
      <c r="H11" s="348"/>
      <c r="I11" s="349">
        <f t="shared" si="1"/>
        <v>0</v>
      </c>
    </row>
    <row r="12" spans="1:17" s="343" customFormat="1" ht="39.75" customHeight="1">
      <c r="A12" s="344">
        <v>3</v>
      </c>
      <c r="B12" s="345" t="s">
        <v>221</v>
      </c>
      <c r="C12" s="346">
        <v>21.8</v>
      </c>
      <c r="D12" s="347"/>
      <c r="E12" s="340">
        <f t="shared" si="0"/>
        <v>0</v>
      </c>
      <c r="F12" s="348"/>
      <c r="G12" s="348"/>
      <c r="H12" s="348"/>
      <c r="I12" s="349">
        <f t="shared" si="1"/>
        <v>0</v>
      </c>
    </row>
    <row r="13" spans="1:17" s="343" customFormat="1" ht="39.75" customHeight="1">
      <c r="A13" s="344"/>
      <c r="B13" s="345" t="s">
        <v>219</v>
      </c>
      <c r="C13" s="346">
        <f>+C12/2</f>
        <v>10.9</v>
      </c>
      <c r="D13" s="347"/>
      <c r="E13" s="340">
        <f t="shared" si="0"/>
        <v>0</v>
      </c>
      <c r="F13" s="348"/>
      <c r="G13" s="348"/>
      <c r="H13" s="348"/>
      <c r="I13" s="349">
        <f t="shared" si="1"/>
        <v>0</v>
      </c>
    </row>
    <row r="14" spans="1:17" s="343" customFormat="1" ht="42" customHeight="1">
      <c r="A14" s="344">
        <v>4</v>
      </c>
      <c r="B14" s="345" t="s">
        <v>222</v>
      </c>
      <c r="C14" s="346">
        <v>27.2</v>
      </c>
      <c r="D14" s="347"/>
      <c r="E14" s="340">
        <f t="shared" si="0"/>
        <v>0</v>
      </c>
      <c r="F14" s="348"/>
      <c r="G14" s="348"/>
      <c r="H14" s="348"/>
      <c r="I14" s="349">
        <f t="shared" si="1"/>
        <v>0</v>
      </c>
    </row>
    <row r="15" spans="1:17" s="343" customFormat="1" ht="42" customHeight="1">
      <c r="A15" s="344"/>
      <c r="B15" s="345" t="s">
        <v>219</v>
      </c>
      <c r="C15" s="346">
        <f>+C14/2</f>
        <v>13.6</v>
      </c>
      <c r="D15" s="347"/>
      <c r="E15" s="340">
        <f t="shared" si="0"/>
        <v>0</v>
      </c>
      <c r="F15" s="348"/>
      <c r="G15" s="348"/>
      <c r="H15" s="348"/>
      <c r="I15" s="349">
        <f t="shared" si="1"/>
        <v>0</v>
      </c>
    </row>
    <row r="16" spans="1:17" s="343" customFormat="1" ht="37.5" customHeight="1">
      <c r="A16" s="344">
        <v>5</v>
      </c>
      <c r="B16" s="345" t="s">
        <v>223</v>
      </c>
      <c r="C16" s="346">
        <v>21</v>
      </c>
      <c r="D16" s="347"/>
      <c r="E16" s="340">
        <f t="shared" si="0"/>
        <v>0</v>
      </c>
      <c r="F16" s="348"/>
      <c r="G16" s="348"/>
      <c r="H16" s="348"/>
      <c r="I16" s="349">
        <f t="shared" si="1"/>
        <v>0</v>
      </c>
    </row>
    <row r="17" spans="1:17" s="343" customFormat="1" ht="37.5" customHeight="1">
      <c r="A17" s="344">
        <v>6</v>
      </c>
      <c r="B17" s="345" t="s">
        <v>224</v>
      </c>
      <c r="C17" s="346">
        <v>13</v>
      </c>
      <c r="D17" s="347"/>
      <c r="E17" s="340">
        <f t="shared" si="0"/>
        <v>0</v>
      </c>
      <c r="F17" s="348"/>
      <c r="G17" s="348"/>
      <c r="H17" s="348"/>
      <c r="I17" s="349">
        <f t="shared" si="1"/>
        <v>0</v>
      </c>
    </row>
    <row r="18" spans="1:17" s="343" customFormat="1" ht="37.5" customHeight="1">
      <c r="A18" s="350">
        <v>7</v>
      </c>
      <c r="B18" s="351" t="s">
        <v>225</v>
      </c>
      <c r="C18" s="352">
        <v>12.2</v>
      </c>
      <c r="D18" s="353"/>
      <c r="E18" s="340">
        <f t="shared" si="0"/>
        <v>0</v>
      </c>
      <c r="F18" s="348"/>
      <c r="G18" s="348"/>
      <c r="H18" s="348"/>
      <c r="I18" s="349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0</v>
      </c>
      <c r="F19" s="357">
        <f>SUM(F8:F18)</f>
        <v>0</v>
      </c>
      <c r="G19" s="357">
        <f t="shared" ref="G19:H19" si="2">SUM(G8:G18)</f>
        <v>0</v>
      </c>
      <c r="H19" s="357">
        <f t="shared" si="2"/>
        <v>0</v>
      </c>
      <c r="I19" s="349">
        <f>SUM(I8:I18)</f>
        <v>0</v>
      </c>
    </row>
    <row r="20" spans="1:17" ht="20.25" customHeight="1">
      <c r="B20" s="332" t="s">
        <v>226</v>
      </c>
      <c r="I20" s="332">
        <f>+I19*12+750*12</f>
        <v>9000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563" t="s">
        <v>5</v>
      </c>
      <c r="F25" s="563"/>
      <c r="G25" s="563"/>
      <c r="H25" s="563"/>
    </row>
    <row r="26" spans="1:17" ht="24" customHeight="1">
      <c r="B26" s="343" t="s">
        <v>6</v>
      </c>
      <c r="E26" s="564"/>
      <c r="F26" s="564"/>
      <c r="G26" s="564"/>
      <c r="H26" s="564"/>
    </row>
    <row r="27" spans="1:17" ht="16.5" customHeight="1">
      <c r="B27" s="333" t="s">
        <v>176</v>
      </c>
      <c r="E27" s="565" t="s">
        <v>5</v>
      </c>
      <c r="F27" s="565"/>
      <c r="G27" s="565"/>
      <c r="H27" s="56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82" t="s">
        <v>282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7"/>
      <c r="B3" s="368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4" t="s">
        <v>0</v>
      </c>
    </row>
    <row r="4" spans="1:28" ht="30" customHeight="1" thickBot="1">
      <c r="A4" s="367"/>
      <c r="B4" s="368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</row>
    <row r="5" spans="1:28" s="371" customFormat="1" ht="108" customHeight="1">
      <c r="A5" s="369"/>
      <c r="B5" s="490"/>
      <c r="C5" s="598" t="s">
        <v>3</v>
      </c>
      <c r="D5" s="596" t="s">
        <v>122</v>
      </c>
      <c r="E5" s="495" t="s">
        <v>244</v>
      </c>
      <c r="F5" s="496" t="s">
        <v>245</v>
      </c>
      <c r="G5" s="496" t="s">
        <v>246</v>
      </c>
      <c r="H5" s="496" t="s">
        <v>247</v>
      </c>
      <c r="I5" s="496" t="s">
        <v>248</v>
      </c>
      <c r="J5" s="496" t="s">
        <v>249</v>
      </c>
      <c r="K5" s="497" t="s">
        <v>284</v>
      </c>
      <c r="L5" s="495" t="s">
        <v>250</v>
      </c>
      <c r="M5" s="497" t="s">
        <v>251</v>
      </c>
      <c r="N5" s="495" t="s">
        <v>221</v>
      </c>
      <c r="O5" s="497" t="s">
        <v>251</v>
      </c>
      <c r="P5" s="495" t="s">
        <v>252</v>
      </c>
      <c r="Q5" s="497" t="s">
        <v>283</v>
      </c>
      <c r="R5" s="495" t="s">
        <v>253</v>
      </c>
      <c r="S5" s="497" t="s">
        <v>254</v>
      </c>
      <c r="T5" s="495" t="s">
        <v>255</v>
      </c>
      <c r="U5" s="497" t="s">
        <v>285</v>
      </c>
      <c r="V5" s="495" t="s">
        <v>256</v>
      </c>
      <c r="W5" s="497" t="s">
        <v>286</v>
      </c>
      <c r="X5" s="495" t="s">
        <v>257</v>
      </c>
      <c r="Y5" s="497" t="s">
        <v>287</v>
      </c>
      <c r="Z5" s="580" t="s">
        <v>289</v>
      </c>
      <c r="AA5" s="578" t="s">
        <v>258</v>
      </c>
      <c r="AB5" s="576" t="s">
        <v>259</v>
      </c>
    </row>
    <row r="6" spans="1:28" s="498" customFormat="1" ht="23.25" customHeight="1">
      <c r="A6" s="370"/>
      <c r="B6" s="491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1" customFormat="1" ht="97.5" customHeight="1" thickBot="1">
      <c r="A7" s="369">
        <v>198</v>
      </c>
      <c r="B7" s="490">
        <v>1</v>
      </c>
      <c r="C7" s="492">
        <v>1</v>
      </c>
      <c r="D7" s="499" t="s">
        <v>260</v>
      </c>
      <c r="E7" s="486"/>
      <c r="F7" s="487"/>
      <c r="G7" s="488"/>
      <c r="H7" s="489"/>
      <c r="I7" s="488"/>
      <c r="J7" s="501">
        <f>+E7+F7+G7+H7+I7</f>
        <v>0</v>
      </c>
      <c r="K7" s="502">
        <f>+J7*E6</f>
        <v>0</v>
      </c>
      <c r="L7" s="500"/>
      <c r="M7" s="502">
        <f>+L7*L6</f>
        <v>0</v>
      </c>
      <c r="N7" s="500"/>
      <c r="O7" s="502">
        <f>+N7*N6</f>
        <v>0</v>
      </c>
      <c r="P7" s="500"/>
      <c r="Q7" s="502">
        <f>+P7*P6</f>
        <v>0</v>
      </c>
      <c r="R7" s="492"/>
      <c r="S7" s="502">
        <f>+R7*R6</f>
        <v>0</v>
      </c>
      <c r="T7" s="492"/>
      <c r="U7" s="502">
        <f>+T7*T6</f>
        <v>0</v>
      </c>
      <c r="V7" s="492"/>
      <c r="W7" s="502">
        <f>+V7*V6</f>
        <v>0</v>
      </c>
      <c r="X7" s="492"/>
      <c r="Y7" s="502">
        <f>+X7*X6</f>
        <v>0</v>
      </c>
      <c r="Z7" s="492">
        <f>+J7+L7+N7+P7+R7+T7+V7+X7</f>
        <v>0</v>
      </c>
      <c r="AA7" s="502">
        <f>+K7+M7+O7+Q7+S7+U7+W7+Y7</f>
        <v>0</v>
      </c>
      <c r="AB7" s="50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https://mul2.yerevan.am/tasks/1470249/oneclick/poxayin.xlsx?token=ac4823d7cbbc8fd5e68ccb8aa811cc4a</cp:keywords>
  <cp:lastModifiedBy>Lusine Petrosyan</cp:lastModifiedBy>
  <cp:lastPrinted>2024-04-18T06:44:37Z</cp:lastPrinted>
  <dcterms:created xsi:type="dcterms:W3CDTF">1996-10-14T23:33:28Z</dcterms:created>
  <dcterms:modified xsi:type="dcterms:W3CDTF">2024-05-03T14:47:02Z</dcterms:modified>
</cp:coreProperties>
</file>